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U:\Smutná Jitka_OPS\Veřejné zakázky 2022\zařezeno k VZ\Podpěrova\"/>
    </mc:Choice>
  </mc:AlternateContent>
  <xr:revisionPtr revIDLastSave="0" documentId="8_{459DBB37-10AF-4497-AF78-7E849CF34D2F}" xr6:coauthVersionLast="47" xr6:coauthVersionMax="47" xr10:uidLastSave="{00000000-0000-0000-0000-000000000000}"/>
  <bookViews>
    <workbookView xWindow="25080" yWindow="-120" windowWidth="25440" windowHeight="15390" firstSheet="1" activeTab="3" xr2:uid="{00000000-000D-0000-FFFF-FFFF00000000}"/>
  </bookViews>
  <sheets>
    <sheet name="Rekapitulace stavby" sheetId="1" r:id="rId1"/>
    <sheet name="SO 000 - Vedlejší rozpočt..." sheetId="2" r:id="rId2"/>
    <sheet name="SO 101.1 - Plochy pro kon..." sheetId="3" r:id="rId3"/>
    <sheet name="SO 101.2 - Chodníky" sheetId="4" r:id="rId4"/>
    <sheet name="SO 102,103 - Parkovací st..." sheetId="5" r:id="rId5"/>
    <sheet name="SO 104 - Uliční vpusti" sheetId="6" r:id="rId6"/>
    <sheet name="SO 105 - Ochrana inženýrs..." sheetId="7" r:id="rId7"/>
    <sheet name="SO 106 - Výměna kabelovýc..." sheetId="8" r:id="rId8"/>
  </sheets>
  <definedNames>
    <definedName name="_xlnm._FilterDatabase" localSheetId="1" hidden="1">'SO 000 - Vedlejší rozpočt...'!$C$120:$K$154</definedName>
    <definedName name="_xlnm._FilterDatabase" localSheetId="2" hidden="1">'SO 101.1 - Plochy pro kon...'!$C$122:$K$213</definedName>
    <definedName name="_xlnm._FilterDatabase" localSheetId="3" hidden="1">'SO 101.2 - Chodníky'!$C$122:$K$325</definedName>
    <definedName name="_xlnm._FilterDatabase" localSheetId="4" hidden="1">'SO 102,103 - Parkovací st...'!$C$122:$K$492</definedName>
    <definedName name="_xlnm._FilterDatabase" localSheetId="5" hidden="1">'SO 104 - Uliční vpusti'!$C$121:$K$217</definedName>
    <definedName name="_xlnm._FilterDatabase" localSheetId="6" hidden="1">'SO 105 - Ochrana inženýrs...'!$C$119:$K$158</definedName>
    <definedName name="_xlnm._FilterDatabase" localSheetId="7" hidden="1">'SO 106 - Výměna kabelovýc...'!$C$119:$K$182</definedName>
    <definedName name="_xlnm.Print_Titles" localSheetId="0">'Rekapitulace stavby'!$92:$92</definedName>
    <definedName name="_xlnm.Print_Titles" localSheetId="1">'SO 000 - Vedlejší rozpočt...'!$120:$120</definedName>
    <definedName name="_xlnm.Print_Titles" localSheetId="2">'SO 101.1 - Plochy pro kon...'!$122:$122</definedName>
    <definedName name="_xlnm.Print_Titles" localSheetId="3">'SO 101.2 - Chodníky'!$122:$122</definedName>
    <definedName name="_xlnm.Print_Titles" localSheetId="4">'SO 102,103 - Parkovací st...'!$122:$122</definedName>
    <definedName name="_xlnm.Print_Titles" localSheetId="5">'SO 104 - Uliční vpusti'!$121:$121</definedName>
    <definedName name="_xlnm.Print_Titles" localSheetId="6">'SO 105 - Ochrana inženýrs...'!$119:$119</definedName>
    <definedName name="_xlnm.Print_Titles" localSheetId="7">'SO 106 - Výměna kabelovýc...'!$119:$119</definedName>
    <definedName name="_xlnm.Print_Area" localSheetId="0">'Rekapitulace stavby'!$D$4:$AO$76,'Rekapitulace stavby'!$C$82:$AQ$102</definedName>
    <definedName name="_xlnm.Print_Area" localSheetId="1">'SO 000 - Vedlejší rozpočt...'!$C$4:$J$76,'SO 000 - Vedlejší rozpočt...'!$C$82:$J$102,'SO 000 - Vedlejší rozpočt...'!$C$108:$K$154</definedName>
    <definedName name="_xlnm.Print_Area" localSheetId="2">'SO 101.1 - Plochy pro kon...'!$C$4:$J$76,'SO 101.1 - Plochy pro kon...'!$C$82:$J$104,'SO 101.1 - Plochy pro kon...'!$C$110:$K$213</definedName>
    <definedName name="_xlnm.Print_Area" localSheetId="3">'SO 101.2 - Chodníky'!$C$4:$J$76,'SO 101.2 - Chodníky'!$C$82:$J$104,'SO 101.2 - Chodníky'!$C$110:$K$325</definedName>
    <definedName name="_xlnm.Print_Area" localSheetId="4">'SO 102,103 - Parkovací st...'!$C$4:$J$76,'SO 102,103 - Parkovací st...'!$C$82:$J$104,'SO 102,103 - Parkovací st...'!$C$110:$K$492</definedName>
    <definedName name="_xlnm.Print_Area" localSheetId="5">'SO 104 - Uliční vpusti'!$C$4:$J$76,'SO 104 - Uliční vpusti'!$C$82:$J$103,'SO 104 - Uliční vpusti'!$C$109:$K$217</definedName>
    <definedName name="_xlnm.Print_Area" localSheetId="6">'SO 105 - Ochrana inženýrs...'!$C$4:$J$76,'SO 105 - Ochrana inženýrs...'!$C$82:$J$101,'SO 105 - Ochrana inženýrs...'!$C$107:$K$158</definedName>
    <definedName name="_xlnm.Print_Area" localSheetId="7">'SO 106 - Výměna kabelovýc...'!$C$4:$J$76,'SO 106 - Výměna kabelovýc...'!$C$82:$J$101,'SO 106 - Výměna kabelovýc...'!$C$107:$K$182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1" i="1"/>
  <c r="J35" i="8"/>
  <c r="AX101" i="1" s="1"/>
  <c r="BI181" i="8"/>
  <c r="BH181" i="8"/>
  <c r="BG181" i="8"/>
  <c r="BF181" i="8"/>
  <c r="T181" i="8"/>
  <c r="R181" i="8"/>
  <c r="P181" i="8"/>
  <c r="BI179" i="8"/>
  <c r="BH179" i="8"/>
  <c r="BG179" i="8"/>
  <c r="BF179" i="8"/>
  <c r="T179" i="8"/>
  <c r="R179" i="8"/>
  <c r="P179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73" i="8"/>
  <c r="BH173" i="8"/>
  <c r="BG173" i="8"/>
  <c r="BF173" i="8"/>
  <c r="T173" i="8"/>
  <c r="R173" i="8"/>
  <c r="P173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8" i="8"/>
  <c r="BH148" i="8"/>
  <c r="BG148" i="8"/>
  <c r="BF148" i="8"/>
  <c r="T148" i="8"/>
  <c r="R148" i="8"/>
  <c r="P148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6" i="8"/>
  <c r="BH126" i="8"/>
  <c r="BG126" i="8"/>
  <c r="BF126" i="8"/>
  <c r="T126" i="8"/>
  <c r="R126" i="8"/>
  <c r="P126" i="8"/>
  <c r="BI124" i="8"/>
  <c r="BH124" i="8"/>
  <c r="BG124" i="8"/>
  <c r="BF124" i="8"/>
  <c r="T124" i="8"/>
  <c r="R124" i="8"/>
  <c r="P124" i="8"/>
  <c r="BI122" i="8"/>
  <c r="BH122" i="8"/>
  <c r="BG122" i="8"/>
  <c r="BF122" i="8"/>
  <c r="T122" i="8"/>
  <c r="R122" i="8"/>
  <c r="P122" i="8"/>
  <c r="F114" i="8"/>
  <c r="E112" i="8"/>
  <c r="F89" i="8"/>
  <c r="E87" i="8"/>
  <c r="J24" i="8"/>
  <c r="E24" i="8"/>
  <c r="J92" i="8"/>
  <c r="J23" i="8"/>
  <c r="J21" i="8"/>
  <c r="E21" i="8"/>
  <c r="J116" i="8"/>
  <c r="J20" i="8"/>
  <c r="J18" i="8"/>
  <c r="E18" i="8"/>
  <c r="F117" i="8"/>
  <c r="J17" i="8"/>
  <c r="J15" i="8"/>
  <c r="E15" i="8"/>
  <c r="F91" i="8"/>
  <c r="J14" i="8"/>
  <c r="J12" i="8"/>
  <c r="J114" i="8"/>
  <c r="E7" i="8"/>
  <c r="E110" i="8"/>
  <c r="J37" i="7"/>
  <c r="J36" i="7"/>
  <c r="AY100" i="1"/>
  <c r="J35" i="7"/>
  <c r="AX100" i="1" s="1"/>
  <c r="BI156" i="7"/>
  <c r="BH156" i="7"/>
  <c r="BG156" i="7"/>
  <c r="BF156" i="7"/>
  <c r="T156" i="7"/>
  <c r="R156" i="7"/>
  <c r="P156" i="7"/>
  <c r="BI150" i="7"/>
  <c r="BH150" i="7"/>
  <c r="BG150" i="7"/>
  <c r="BF150" i="7"/>
  <c r="T150" i="7"/>
  <c r="R150" i="7"/>
  <c r="P150" i="7"/>
  <c r="BI148" i="7"/>
  <c r="BH148" i="7"/>
  <c r="BG148" i="7"/>
  <c r="BF148" i="7"/>
  <c r="T148" i="7"/>
  <c r="R148" i="7"/>
  <c r="P148" i="7"/>
  <c r="BI143" i="7"/>
  <c r="BH143" i="7"/>
  <c r="BG143" i="7"/>
  <c r="BF143" i="7"/>
  <c r="T143" i="7"/>
  <c r="R143" i="7"/>
  <c r="P143" i="7"/>
  <c r="BI140" i="7"/>
  <c r="BH140" i="7"/>
  <c r="BG140" i="7"/>
  <c r="BF140" i="7"/>
  <c r="T140" i="7"/>
  <c r="R140" i="7"/>
  <c r="P140" i="7"/>
  <c r="BI137" i="7"/>
  <c r="BH137" i="7"/>
  <c r="BG137" i="7"/>
  <c r="BF137" i="7"/>
  <c r="T137" i="7"/>
  <c r="R137" i="7"/>
  <c r="P137" i="7"/>
  <c r="BI134" i="7"/>
  <c r="BH134" i="7"/>
  <c r="BG134" i="7"/>
  <c r="BF134" i="7"/>
  <c r="T134" i="7"/>
  <c r="R134" i="7"/>
  <c r="P134" i="7"/>
  <c r="BI132" i="7"/>
  <c r="BH132" i="7"/>
  <c r="BG132" i="7"/>
  <c r="BF132" i="7"/>
  <c r="T132" i="7"/>
  <c r="R132" i="7"/>
  <c r="P132" i="7"/>
  <c r="BI129" i="7"/>
  <c r="BH129" i="7"/>
  <c r="BG129" i="7"/>
  <c r="BF129" i="7"/>
  <c r="T129" i="7"/>
  <c r="R129" i="7"/>
  <c r="P129" i="7"/>
  <c r="BI126" i="7"/>
  <c r="BH126" i="7"/>
  <c r="BG126" i="7"/>
  <c r="BF126" i="7"/>
  <c r="T126" i="7"/>
  <c r="R126" i="7"/>
  <c r="P126" i="7"/>
  <c r="BI123" i="7"/>
  <c r="BH123" i="7"/>
  <c r="BG123" i="7"/>
  <c r="BF123" i="7"/>
  <c r="T123" i="7"/>
  <c r="R123" i="7"/>
  <c r="P123" i="7"/>
  <c r="F114" i="7"/>
  <c r="E112" i="7"/>
  <c r="F89" i="7"/>
  <c r="E87" i="7"/>
  <c r="J24" i="7"/>
  <c r="E24" i="7"/>
  <c r="J92" i="7" s="1"/>
  <c r="J23" i="7"/>
  <c r="J21" i="7"/>
  <c r="E21" i="7"/>
  <c r="J91" i="7" s="1"/>
  <c r="J20" i="7"/>
  <c r="J18" i="7"/>
  <c r="E18" i="7"/>
  <c r="F92" i="7" s="1"/>
  <c r="J17" i="7"/>
  <c r="J15" i="7"/>
  <c r="E15" i="7"/>
  <c r="F116" i="7" s="1"/>
  <c r="J14" i="7"/>
  <c r="J12" i="7"/>
  <c r="J89" i="7"/>
  <c r="E7" i="7"/>
  <c r="E110" i="7"/>
  <c r="J37" i="6"/>
  <c r="J36" i="6"/>
  <c r="AY99" i="1" s="1"/>
  <c r="J35" i="6"/>
  <c r="AX99" i="1"/>
  <c r="BI216" i="6"/>
  <c r="BH216" i="6"/>
  <c r="BG216" i="6"/>
  <c r="BF216" i="6"/>
  <c r="T216" i="6"/>
  <c r="T215" i="6" s="1"/>
  <c r="R216" i="6"/>
  <c r="R215" i="6"/>
  <c r="P216" i="6"/>
  <c r="P215" i="6" s="1"/>
  <c r="BI212" i="6"/>
  <c r="BH212" i="6"/>
  <c r="BG212" i="6"/>
  <c r="BF212" i="6"/>
  <c r="T212" i="6"/>
  <c r="R212" i="6"/>
  <c r="P212" i="6"/>
  <c r="BI208" i="6"/>
  <c r="BH208" i="6"/>
  <c r="BG208" i="6"/>
  <c r="BF208" i="6"/>
  <c r="T208" i="6"/>
  <c r="R208" i="6"/>
  <c r="P208" i="6"/>
  <c r="BI205" i="6"/>
  <c r="BH205" i="6"/>
  <c r="BG205" i="6"/>
  <c r="BF205" i="6"/>
  <c r="T205" i="6"/>
  <c r="R205" i="6"/>
  <c r="P205" i="6"/>
  <c r="BI199" i="6"/>
  <c r="BH199" i="6"/>
  <c r="BG199" i="6"/>
  <c r="BF199" i="6"/>
  <c r="T199" i="6"/>
  <c r="R199" i="6"/>
  <c r="P199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90" i="6"/>
  <c r="BH190" i="6"/>
  <c r="BG190" i="6"/>
  <c r="BF190" i="6"/>
  <c r="T190" i="6"/>
  <c r="R190" i="6"/>
  <c r="P190" i="6"/>
  <c r="BI188" i="6"/>
  <c r="BH188" i="6"/>
  <c r="BG188" i="6"/>
  <c r="BF188" i="6"/>
  <c r="T188" i="6"/>
  <c r="R188" i="6"/>
  <c r="P188" i="6"/>
  <c r="BI185" i="6"/>
  <c r="BH185" i="6"/>
  <c r="BG185" i="6"/>
  <c r="BF185" i="6"/>
  <c r="T185" i="6"/>
  <c r="R185" i="6"/>
  <c r="P185" i="6"/>
  <c r="BI180" i="6"/>
  <c r="BH180" i="6"/>
  <c r="BG180" i="6"/>
  <c r="BF180" i="6"/>
  <c r="T180" i="6"/>
  <c r="R180" i="6"/>
  <c r="P180" i="6"/>
  <c r="BI178" i="6"/>
  <c r="BH178" i="6"/>
  <c r="BG178" i="6"/>
  <c r="BF178" i="6"/>
  <c r="T178" i="6"/>
  <c r="R178" i="6"/>
  <c r="P178" i="6"/>
  <c r="BI175" i="6"/>
  <c r="BH175" i="6"/>
  <c r="BG175" i="6"/>
  <c r="BF175" i="6"/>
  <c r="T175" i="6"/>
  <c r="R175" i="6"/>
  <c r="P175" i="6"/>
  <c r="BI172" i="6"/>
  <c r="BH172" i="6"/>
  <c r="BG172" i="6"/>
  <c r="BF172" i="6"/>
  <c r="T172" i="6"/>
  <c r="R172" i="6"/>
  <c r="P172" i="6"/>
  <c r="BI168" i="6"/>
  <c r="BH168" i="6"/>
  <c r="BG168" i="6"/>
  <c r="BF168" i="6"/>
  <c r="T168" i="6"/>
  <c r="T167" i="6" s="1"/>
  <c r="R168" i="6"/>
  <c r="R167" i="6"/>
  <c r="P168" i="6"/>
  <c r="P167" i="6" s="1"/>
  <c r="BI164" i="6"/>
  <c r="BH164" i="6"/>
  <c r="BG164" i="6"/>
  <c r="BF164" i="6"/>
  <c r="T164" i="6"/>
  <c r="R164" i="6"/>
  <c r="P164" i="6"/>
  <c r="BI161" i="6"/>
  <c r="BH161" i="6"/>
  <c r="BG161" i="6"/>
  <c r="BF161" i="6"/>
  <c r="T161" i="6"/>
  <c r="R161" i="6"/>
  <c r="P161" i="6"/>
  <c r="BI158" i="6"/>
  <c r="BH158" i="6"/>
  <c r="BG158" i="6"/>
  <c r="BF158" i="6"/>
  <c r="T158" i="6"/>
  <c r="R158" i="6"/>
  <c r="P158" i="6"/>
  <c r="BI153" i="6"/>
  <c r="BH153" i="6"/>
  <c r="BG153" i="6"/>
  <c r="BF153" i="6"/>
  <c r="T153" i="6"/>
  <c r="R153" i="6"/>
  <c r="P153" i="6"/>
  <c r="BI148" i="6"/>
  <c r="BH148" i="6"/>
  <c r="BG148" i="6"/>
  <c r="BF148" i="6"/>
  <c r="T148" i="6"/>
  <c r="R148" i="6"/>
  <c r="P148" i="6"/>
  <c r="BI145" i="6"/>
  <c r="BH145" i="6"/>
  <c r="BG145" i="6"/>
  <c r="BF145" i="6"/>
  <c r="T145" i="6"/>
  <c r="R145" i="6"/>
  <c r="P145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3" i="6"/>
  <c r="BH133" i="6"/>
  <c r="BG133" i="6"/>
  <c r="BF133" i="6"/>
  <c r="T133" i="6"/>
  <c r="R133" i="6"/>
  <c r="P133" i="6"/>
  <c r="BI130" i="6"/>
  <c r="BH130" i="6"/>
  <c r="BG130" i="6"/>
  <c r="BF130" i="6"/>
  <c r="T130" i="6"/>
  <c r="R130" i="6"/>
  <c r="P130" i="6"/>
  <c r="BI125" i="6"/>
  <c r="BH125" i="6"/>
  <c r="BG125" i="6"/>
  <c r="BF125" i="6"/>
  <c r="T125" i="6"/>
  <c r="R125" i="6"/>
  <c r="P125" i="6"/>
  <c r="F116" i="6"/>
  <c r="E114" i="6"/>
  <c r="F89" i="6"/>
  <c r="E87" i="6"/>
  <c r="J24" i="6"/>
  <c r="E24" i="6"/>
  <c r="J119" i="6" s="1"/>
  <c r="J23" i="6"/>
  <c r="J21" i="6"/>
  <c r="E21" i="6"/>
  <c r="J118" i="6" s="1"/>
  <c r="J20" i="6"/>
  <c r="J18" i="6"/>
  <c r="E18" i="6"/>
  <c r="F119" i="6" s="1"/>
  <c r="J17" i="6"/>
  <c r="J15" i="6"/>
  <c r="E15" i="6"/>
  <c r="F118" i="6" s="1"/>
  <c r="J14" i="6"/>
  <c r="J12" i="6"/>
  <c r="J89" i="6"/>
  <c r="E7" i="6"/>
  <c r="E112" i="6"/>
  <c r="J37" i="5"/>
  <c r="J36" i="5"/>
  <c r="AY98" i="1" s="1"/>
  <c r="J35" i="5"/>
  <c r="AX98" i="1"/>
  <c r="BI491" i="5"/>
  <c r="BH491" i="5"/>
  <c r="BG491" i="5"/>
  <c r="BF491" i="5"/>
  <c r="T491" i="5"/>
  <c r="T490" i="5" s="1"/>
  <c r="R491" i="5"/>
  <c r="R490" i="5"/>
  <c r="P491" i="5"/>
  <c r="P490" i="5" s="1"/>
  <c r="BI487" i="5"/>
  <c r="BH487" i="5"/>
  <c r="BG487" i="5"/>
  <c r="BF487" i="5"/>
  <c r="T487" i="5"/>
  <c r="R487" i="5"/>
  <c r="P487" i="5"/>
  <c r="BI481" i="5"/>
  <c r="BH481" i="5"/>
  <c r="BG481" i="5"/>
  <c r="BF481" i="5"/>
  <c r="T481" i="5"/>
  <c r="R481" i="5"/>
  <c r="P481" i="5"/>
  <c r="BI474" i="5"/>
  <c r="BH474" i="5"/>
  <c r="BG474" i="5"/>
  <c r="BF474" i="5"/>
  <c r="T474" i="5"/>
  <c r="R474" i="5"/>
  <c r="P474" i="5"/>
  <c r="BI471" i="5"/>
  <c r="BH471" i="5"/>
  <c r="BG471" i="5"/>
  <c r="BF471" i="5"/>
  <c r="T471" i="5"/>
  <c r="R471" i="5"/>
  <c r="P471" i="5"/>
  <c r="BI468" i="5"/>
  <c r="BH468" i="5"/>
  <c r="BG468" i="5"/>
  <c r="BF468" i="5"/>
  <c r="T468" i="5"/>
  <c r="R468" i="5"/>
  <c r="P468" i="5"/>
  <c r="BI454" i="5"/>
  <c r="BH454" i="5"/>
  <c r="BG454" i="5"/>
  <c r="BF454" i="5"/>
  <c r="T454" i="5"/>
  <c r="R454" i="5"/>
  <c r="P454" i="5"/>
  <c r="BI441" i="5"/>
  <c r="BH441" i="5"/>
  <c r="BG441" i="5"/>
  <c r="BF441" i="5"/>
  <c r="T441" i="5"/>
  <c r="R441" i="5"/>
  <c r="P441" i="5"/>
  <c r="BI437" i="5"/>
  <c r="BH437" i="5"/>
  <c r="BG437" i="5"/>
  <c r="BF437" i="5"/>
  <c r="T437" i="5"/>
  <c r="R437" i="5"/>
  <c r="P437" i="5"/>
  <c r="BI434" i="5"/>
  <c r="BH434" i="5"/>
  <c r="BG434" i="5"/>
  <c r="BF434" i="5"/>
  <c r="T434" i="5"/>
  <c r="R434" i="5"/>
  <c r="P434" i="5"/>
  <c r="BI431" i="5"/>
  <c r="BH431" i="5"/>
  <c r="BG431" i="5"/>
  <c r="BF431" i="5"/>
  <c r="T431" i="5"/>
  <c r="R431" i="5"/>
  <c r="P431" i="5"/>
  <c r="BI428" i="5"/>
  <c r="BH428" i="5"/>
  <c r="BG428" i="5"/>
  <c r="BF428" i="5"/>
  <c r="T428" i="5"/>
  <c r="R428" i="5"/>
  <c r="P428" i="5"/>
  <c r="BI417" i="5"/>
  <c r="BH417" i="5"/>
  <c r="BG417" i="5"/>
  <c r="BF417" i="5"/>
  <c r="T417" i="5"/>
  <c r="R417" i="5"/>
  <c r="P417" i="5"/>
  <c r="BI414" i="5"/>
  <c r="BH414" i="5"/>
  <c r="BG414" i="5"/>
  <c r="BF414" i="5"/>
  <c r="T414" i="5"/>
  <c r="R414" i="5"/>
  <c r="P414" i="5"/>
  <c r="BI411" i="5"/>
  <c r="BH411" i="5"/>
  <c r="BG411" i="5"/>
  <c r="BF411" i="5"/>
  <c r="T411" i="5"/>
  <c r="R411" i="5"/>
  <c r="P411" i="5"/>
  <c r="BI409" i="5"/>
  <c r="BH409" i="5"/>
  <c r="BG409" i="5"/>
  <c r="BF409" i="5"/>
  <c r="T409" i="5"/>
  <c r="R409" i="5"/>
  <c r="P409" i="5"/>
  <c r="BI407" i="5"/>
  <c r="BH407" i="5"/>
  <c r="BG407" i="5"/>
  <c r="BF407" i="5"/>
  <c r="T407" i="5"/>
  <c r="R407" i="5"/>
  <c r="P407" i="5"/>
  <c r="BI405" i="5"/>
  <c r="BH405" i="5"/>
  <c r="BG405" i="5"/>
  <c r="BF405" i="5"/>
  <c r="T405" i="5"/>
  <c r="R405" i="5"/>
  <c r="P405" i="5"/>
  <c r="BI402" i="5"/>
  <c r="BH402" i="5"/>
  <c r="BG402" i="5"/>
  <c r="BF402" i="5"/>
  <c r="T402" i="5"/>
  <c r="R402" i="5"/>
  <c r="P402" i="5"/>
  <c r="BI398" i="5"/>
  <c r="BH398" i="5"/>
  <c r="BG398" i="5"/>
  <c r="BF398" i="5"/>
  <c r="T398" i="5"/>
  <c r="R398" i="5"/>
  <c r="P398" i="5"/>
  <c r="BI390" i="5"/>
  <c r="BH390" i="5"/>
  <c r="BG390" i="5"/>
  <c r="BF390" i="5"/>
  <c r="T390" i="5"/>
  <c r="R390" i="5"/>
  <c r="P390" i="5"/>
  <c r="BI387" i="5"/>
  <c r="BH387" i="5"/>
  <c r="BG387" i="5"/>
  <c r="BF387" i="5"/>
  <c r="T387" i="5"/>
  <c r="R387" i="5"/>
  <c r="P387" i="5"/>
  <c r="BI384" i="5"/>
  <c r="BH384" i="5"/>
  <c r="BG384" i="5"/>
  <c r="BF384" i="5"/>
  <c r="T384" i="5"/>
  <c r="R384" i="5"/>
  <c r="P384" i="5"/>
  <c r="BI381" i="5"/>
  <c r="BH381" i="5"/>
  <c r="BG381" i="5"/>
  <c r="BF381" i="5"/>
  <c r="T381" i="5"/>
  <c r="R381" i="5"/>
  <c r="P381" i="5"/>
  <c r="BI370" i="5"/>
  <c r="BH370" i="5"/>
  <c r="BG370" i="5"/>
  <c r="BF370" i="5"/>
  <c r="T370" i="5"/>
  <c r="R370" i="5"/>
  <c r="P370" i="5"/>
  <c r="BI366" i="5"/>
  <c r="BH366" i="5"/>
  <c r="BG366" i="5"/>
  <c r="BF366" i="5"/>
  <c r="T366" i="5"/>
  <c r="R366" i="5"/>
  <c r="P366" i="5"/>
  <c r="BI360" i="5"/>
  <c r="BH360" i="5"/>
  <c r="BG360" i="5"/>
  <c r="BF360" i="5"/>
  <c r="T360" i="5"/>
  <c r="R360" i="5"/>
  <c r="P360" i="5"/>
  <c r="BI356" i="5"/>
  <c r="BH356" i="5"/>
  <c r="BG356" i="5"/>
  <c r="BF356" i="5"/>
  <c r="T356" i="5"/>
  <c r="R356" i="5"/>
  <c r="P356" i="5"/>
  <c r="BI350" i="5"/>
  <c r="BH350" i="5"/>
  <c r="BG350" i="5"/>
  <c r="BF350" i="5"/>
  <c r="T350" i="5"/>
  <c r="R350" i="5"/>
  <c r="P350" i="5"/>
  <c r="BI347" i="5"/>
  <c r="BH347" i="5"/>
  <c r="BG347" i="5"/>
  <c r="BF347" i="5"/>
  <c r="T347" i="5"/>
  <c r="R347" i="5"/>
  <c r="P347" i="5"/>
  <c r="BI341" i="5"/>
  <c r="BH341" i="5"/>
  <c r="BG341" i="5"/>
  <c r="BF341" i="5"/>
  <c r="T341" i="5"/>
  <c r="R341" i="5"/>
  <c r="P341" i="5"/>
  <c r="BI338" i="5"/>
  <c r="BH338" i="5"/>
  <c r="BG338" i="5"/>
  <c r="BF338" i="5"/>
  <c r="T338" i="5"/>
  <c r="R338" i="5"/>
  <c r="P338" i="5"/>
  <c r="BI335" i="5"/>
  <c r="BH335" i="5"/>
  <c r="BG335" i="5"/>
  <c r="BF335" i="5"/>
  <c r="T335" i="5"/>
  <c r="R335" i="5"/>
  <c r="P335" i="5"/>
  <c r="BI332" i="5"/>
  <c r="BH332" i="5"/>
  <c r="BG332" i="5"/>
  <c r="BF332" i="5"/>
  <c r="T332" i="5"/>
  <c r="R332" i="5"/>
  <c r="P332" i="5"/>
  <c r="BI329" i="5"/>
  <c r="BH329" i="5"/>
  <c r="BG329" i="5"/>
  <c r="BF329" i="5"/>
  <c r="T329" i="5"/>
  <c r="R329" i="5"/>
  <c r="P329" i="5"/>
  <c r="BI326" i="5"/>
  <c r="BH326" i="5"/>
  <c r="BG326" i="5"/>
  <c r="BF326" i="5"/>
  <c r="T326" i="5"/>
  <c r="R326" i="5"/>
  <c r="P326" i="5"/>
  <c r="BI321" i="5"/>
  <c r="BH321" i="5"/>
  <c r="BG321" i="5"/>
  <c r="BF321" i="5"/>
  <c r="T321" i="5"/>
  <c r="R321" i="5"/>
  <c r="P321" i="5"/>
  <c r="BI318" i="5"/>
  <c r="BH318" i="5"/>
  <c r="BG318" i="5"/>
  <c r="BF318" i="5"/>
  <c r="T318" i="5"/>
  <c r="R318" i="5"/>
  <c r="P318" i="5"/>
  <c r="BI315" i="5"/>
  <c r="BH315" i="5"/>
  <c r="BG315" i="5"/>
  <c r="BF315" i="5"/>
  <c r="T315" i="5"/>
  <c r="R315" i="5"/>
  <c r="P315" i="5"/>
  <c r="BI312" i="5"/>
  <c r="BH312" i="5"/>
  <c r="BG312" i="5"/>
  <c r="BF312" i="5"/>
  <c r="T312" i="5"/>
  <c r="R312" i="5"/>
  <c r="P312" i="5"/>
  <c r="BI307" i="5"/>
  <c r="BH307" i="5"/>
  <c r="BG307" i="5"/>
  <c r="BF307" i="5"/>
  <c r="T307" i="5"/>
  <c r="R307" i="5"/>
  <c r="P307" i="5"/>
  <c r="BI305" i="5"/>
  <c r="BH305" i="5"/>
  <c r="BG305" i="5"/>
  <c r="BF305" i="5"/>
  <c r="T305" i="5"/>
  <c r="R305" i="5"/>
  <c r="P305" i="5"/>
  <c r="BI303" i="5"/>
  <c r="BH303" i="5"/>
  <c r="BG303" i="5"/>
  <c r="BF303" i="5"/>
  <c r="T303" i="5"/>
  <c r="R303" i="5"/>
  <c r="P303" i="5"/>
  <c r="BI301" i="5"/>
  <c r="BH301" i="5"/>
  <c r="BG301" i="5"/>
  <c r="BF301" i="5"/>
  <c r="T301" i="5"/>
  <c r="R301" i="5"/>
  <c r="P301" i="5"/>
  <c r="BI299" i="5"/>
  <c r="BH299" i="5"/>
  <c r="BG299" i="5"/>
  <c r="BF299" i="5"/>
  <c r="T299" i="5"/>
  <c r="R299" i="5"/>
  <c r="P299" i="5"/>
  <c r="BI297" i="5"/>
  <c r="BH297" i="5"/>
  <c r="BG297" i="5"/>
  <c r="BF297" i="5"/>
  <c r="T297" i="5"/>
  <c r="R297" i="5"/>
  <c r="P297" i="5"/>
  <c r="BI294" i="5"/>
  <c r="BH294" i="5"/>
  <c r="BG294" i="5"/>
  <c r="BF294" i="5"/>
  <c r="T294" i="5"/>
  <c r="R294" i="5"/>
  <c r="P294" i="5"/>
  <c r="BI288" i="5"/>
  <c r="BH288" i="5"/>
  <c r="BG288" i="5"/>
  <c r="BF288" i="5"/>
  <c r="T288" i="5"/>
  <c r="R288" i="5"/>
  <c r="P288" i="5"/>
  <c r="BI285" i="5"/>
  <c r="BH285" i="5"/>
  <c r="BG285" i="5"/>
  <c r="BF285" i="5"/>
  <c r="T285" i="5"/>
  <c r="R285" i="5"/>
  <c r="P285" i="5"/>
  <c r="BI280" i="5"/>
  <c r="BH280" i="5"/>
  <c r="BG280" i="5"/>
  <c r="BF280" i="5"/>
  <c r="T280" i="5"/>
  <c r="R280" i="5"/>
  <c r="P280" i="5"/>
  <c r="BI277" i="5"/>
  <c r="BH277" i="5"/>
  <c r="BG277" i="5"/>
  <c r="BF277" i="5"/>
  <c r="T277" i="5"/>
  <c r="R277" i="5"/>
  <c r="P277" i="5"/>
  <c r="BI257" i="5"/>
  <c r="BH257" i="5"/>
  <c r="BG257" i="5"/>
  <c r="BF257" i="5"/>
  <c r="T257" i="5"/>
  <c r="R257" i="5"/>
  <c r="P257" i="5"/>
  <c r="BI253" i="5"/>
  <c r="BH253" i="5"/>
  <c r="BG253" i="5"/>
  <c r="BF253" i="5"/>
  <c r="T253" i="5"/>
  <c r="R253" i="5"/>
  <c r="P253" i="5"/>
  <c r="BI250" i="5"/>
  <c r="BH250" i="5"/>
  <c r="BG250" i="5"/>
  <c r="BF250" i="5"/>
  <c r="T250" i="5"/>
  <c r="R250" i="5"/>
  <c r="P250" i="5"/>
  <c r="BI246" i="5"/>
  <c r="BH246" i="5"/>
  <c r="BG246" i="5"/>
  <c r="BF246" i="5"/>
  <c r="T246" i="5"/>
  <c r="R246" i="5"/>
  <c r="P246" i="5"/>
  <c r="BI243" i="5"/>
  <c r="BH243" i="5"/>
  <c r="BG243" i="5"/>
  <c r="BF243" i="5"/>
  <c r="T243" i="5"/>
  <c r="R243" i="5"/>
  <c r="P243" i="5"/>
  <c r="BI240" i="5"/>
  <c r="BH240" i="5"/>
  <c r="BG240" i="5"/>
  <c r="BF240" i="5"/>
  <c r="T240" i="5"/>
  <c r="R240" i="5"/>
  <c r="P240" i="5"/>
  <c r="BI237" i="5"/>
  <c r="BH237" i="5"/>
  <c r="BG237" i="5"/>
  <c r="BF237" i="5"/>
  <c r="T237" i="5"/>
  <c r="R237" i="5"/>
  <c r="P237" i="5"/>
  <c r="BI229" i="5"/>
  <c r="BH229" i="5"/>
  <c r="BG229" i="5"/>
  <c r="BF229" i="5"/>
  <c r="T229" i="5"/>
  <c r="R229" i="5"/>
  <c r="P229" i="5"/>
  <c r="BI226" i="5"/>
  <c r="BH226" i="5"/>
  <c r="BG226" i="5"/>
  <c r="BF226" i="5"/>
  <c r="T226" i="5"/>
  <c r="R226" i="5"/>
  <c r="P226" i="5"/>
  <c r="BI220" i="5"/>
  <c r="BH220" i="5"/>
  <c r="BG220" i="5"/>
  <c r="BF220" i="5"/>
  <c r="T220" i="5"/>
  <c r="R220" i="5"/>
  <c r="P220" i="5"/>
  <c r="BI217" i="5"/>
  <c r="BH217" i="5"/>
  <c r="BG217" i="5"/>
  <c r="BF217" i="5"/>
  <c r="T217" i="5"/>
  <c r="R217" i="5"/>
  <c r="P217" i="5"/>
  <c r="BI214" i="5"/>
  <c r="BH214" i="5"/>
  <c r="BG214" i="5"/>
  <c r="BF214" i="5"/>
  <c r="T214" i="5"/>
  <c r="R214" i="5"/>
  <c r="P214" i="5"/>
  <c r="BI208" i="5"/>
  <c r="BH208" i="5"/>
  <c r="BG208" i="5"/>
  <c r="BF208" i="5"/>
  <c r="T208" i="5"/>
  <c r="R208" i="5"/>
  <c r="P208" i="5"/>
  <c r="BI203" i="5"/>
  <c r="BH203" i="5"/>
  <c r="BG203" i="5"/>
  <c r="BF203" i="5"/>
  <c r="T203" i="5"/>
  <c r="R203" i="5"/>
  <c r="P203" i="5"/>
  <c r="BI200" i="5"/>
  <c r="BH200" i="5"/>
  <c r="BG200" i="5"/>
  <c r="BF200" i="5"/>
  <c r="T200" i="5"/>
  <c r="R200" i="5"/>
  <c r="P200" i="5"/>
  <c r="BI194" i="5"/>
  <c r="BH194" i="5"/>
  <c r="BG194" i="5"/>
  <c r="BF194" i="5"/>
  <c r="T194" i="5"/>
  <c r="R194" i="5"/>
  <c r="P194" i="5"/>
  <c r="BI189" i="5"/>
  <c r="BH189" i="5"/>
  <c r="BG189" i="5"/>
  <c r="BF189" i="5"/>
  <c r="T189" i="5"/>
  <c r="R189" i="5"/>
  <c r="P189" i="5"/>
  <c r="BI183" i="5"/>
  <c r="BH183" i="5"/>
  <c r="BG183" i="5"/>
  <c r="BF183" i="5"/>
  <c r="T183" i="5"/>
  <c r="R183" i="5"/>
  <c r="P183" i="5"/>
  <c r="BI179" i="5"/>
  <c r="BH179" i="5"/>
  <c r="BG179" i="5"/>
  <c r="BF179" i="5"/>
  <c r="T179" i="5"/>
  <c r="R179" i="5"/>
  <c r="P179" i="5"/>
  <c r="BI172" i="5"/>
  <c r="BH172" i="5"/>
  <c r="BG172" i="5"/>
  <c r="BF172" i="5"/>
  <c r="T172" i="5"/>
  <c r="R172" i="5"/>
  <c r="P172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3" i="5"/>
  <c r="BH163" i="5"/>
  <c r="BG163" i="5"/>
  <c r="BF163" i="5"/>
  <c r="T163" i="5"/>
  <c r="R163" i="5"/>
  <c r="P163" i="5"/>
  <c r="BI160" i="5"/>
  <c r="BH160" i="5"/>
  <c r="BG160" i="5"/>
  <c r="BF160" i="5"/>
  <c r="T160" i="5"/>
  <c r="R160" i="5"/>
  <c r="P160" i="5"/>
  <c r="BI157" i="5"/>
  <c r="BH157" i="5"/>
  <c r="BG157" i="5"/>
  <c r="BF157" i="5"/>
  <c r="T157" i="5"/>
  <c r="R157" i="5"/>
  <c r="P157" i="5"/>
  <c r="BI152" i="5"/>
  <c r="BH152" i="5"/>
  <c r="BG152" i="5"/>
  <c r="BF152" i="5"/>
  <c r="T152" i="5"/>
  <c r="R152" i="5"/>
  <c r="P152" i="5"/>
  <c r="BI149" i="5"/>
  <c r="BH149" i="5"/>
  <c r="BG149" i="5"/>
  <c r="BF149" i="5"/>
  <c r="T149" i="5"/>
  <c r="R149" i="5"/>
  <c r="P149" i="5"/>
  <c r="BI146" i="5"/>
  <c r="BH146" i="5"/>
  <c r="BG146" i="5"/>
  <c r="BF146" i="5"/>
  <c r="T146" i="5"/>
  <c r="R146" i="5"/>
  <c r="P146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34" i="5"/>
  <c r="BH134" i="5"/>
  <c r="BG134" i="5"/>
  <c r="BF134" i="5"/>
  <c r="T134" i="5"/>
  <c r="R134" i="5"/>
  <c r="P134" i="5"/>
  <c r="BI129" i="5"/>
  <c r="BH129" i="5"/>
  <c r="BG129" i="5"/>
  <c r="BF129" i="5"/>
  <c r="T129" i="5"/>
  <c r="R129" i="5"/>
  <c r="P129" i="5"/>
  <c r="BI126" i="5"/>
  <c r="BH126" i="5"/>
  <c r="BG126" i="5"/>
  <c r="BF126" i="5"/>
  <c r="T126" i="5"/>
  <c r="R126" i="5"/>
  <c r="P126" i="5"/>
  <c r="F117" i="5"/>
  <c r="E115" i="5"/>
  <c r="F89" i="5"/>
  <c r="E87" i="5"/>
  <c r="J24" i="5"/>
  <c r="E24" i="5"/>
  <c r="J92" i="5"/>
  <c r="J23" i="5"/>
  <c r="J21" i="5"/>
  <c r="E21" i="5"/>
  <c r="J119" i="5"/>
  <c r="J20" i="5"/>
  <c r="J18" i="5"/>
  <c r="E18" i="5"/>
  <c r="F120" i="5"/>
  <c r="J17" i="5"/>
  <c r="J15" i="5"/>
  <c r="E15" i="5"/>
  <c r="F91" i="5"/>
  <c r="J14" i="5"/>
  <c r="J12" i="5"/>
  <c r="J117" i="5" s="1"/>
  <c r="E7" i="5"/>
  <c r="E113" i="5" s="1"/>
  <c r="J37" i="4"/>
  <c r="J36" i="4"/>
  <c r="AY97" i="1"/>
  <c r="J35" i="4"/>
  <c r="AX97" i="1"/>
  <c r="BI324" i="4"/>
  <c r="BH324" i="4"/>
  <c r="BG324" i="4"/>
  <c r="BF324" i="4"/>
  <c r="T324" i="4"/>
  <c r="T323" i="4"/>
  <c r="R324" i="4"/>
  <c r="R323" i="4"/>
  <c r="P324" i="4"/>
  <c r="P323" i="4"/>
  <c r="BI320" i="4"/>
  <c r="BH320" i="4"/>
  <c r="BG320" i="4"/>
  <c r="BF320" i="4"/>
  <c r="T320" i="4"/>
  <c r="R320" i="4"/>
  <c r="P320" i="4"/>
  <c r="BI317" i="4"/>
  <c r="BH317" i="4"/>
  <c r="BG317" i="4"/>
  <c r="BF317" i="4"/>
  <c r="T317" i="4"/>
  <c r="R317" i="4"/>
  <c r="P317" i="4"/>
  <c r="BI312" i="4"/>
  <c r="BH312" i="4"/>
  <c r="BG312" i="4"/>
  <c r="BF312" i="4"/>
  <c r="T312" i="4"/>
  <c r="R312" i="4"/>
  <c r="P312" i="4"/>
  <c r="BI304" i="4"/>
  <c r="BH304" i="4"/>
  <c r="BG304" i="4"/>
  <c r="BF304" i="4"/>
  <c r="T304" i="4"/>
  <c r="R304" i="4"/>
  <c r="P304" i="4"/>
  <c r="BI297" i="4"/>
  <c r="BH297" i="4"/>
  <c r="BG297" i="4"/>
  <c r="BF297" i="4"/>
  <c r="T297" i="4"/>
  <c r="R297" i="4"/>
  <c r="P297" i="4"/>
  <c r="BI295" i="4"/>
  <c r="BH295" i="4"/>
  <c r="BG295" i="4"/>
  <c r="BF295" i="4"/>
  <c r="T295" i="4"/>
  <c r="R295" i="4"/>
  <c r="P295" i="4"/>
  <c r="BI292" i="4"/>
  <c r="BH292" i="4"/>
  <c r="BG292" i="4"/>
  <c r="BF292" i="4"/>
  <c r="T292" i="4"/>
  <c r="R292" i="4"/>
  <c r="P292" i="4"/>
  <c r="BI289" i="4"/>
  <c r="BH289" i="4"/>
  <c r="BG289" i="4"/>
  <c r="BF289" i="4"/>
  <c r="T289" i="4"/>
  <c r="R289" i="4"/>
  <c r="P289" i="4"/>
  <c r="BI288" i="4"/>
  <c r="BH288" i="4"/>
  <c r="BG288" i="4"/>
  <c r="BF288" i="4"/>
  <c r="T288" i="4"/>
  <c r="R288" i="4"/>
  <c r="P288" i="4"/>
  <c r="BI285" i="4"/>
  <c r="BH285" i="4"/>
  <c r="BG285" i="4"/>
  <c r="BF285" i="4"/>
  <c r="T285" i="4"/>
  <c r="R285" i="4"/>
  <c r="P285" i="4"/>
  <c r="BI282" i="4"/>
  <c r="BH282" i="4"/>
  <c r="BG282" i="4"/>
  <c r="BF282" i="4"/>
  <c r="T282" i="4"/>
  <c r="R282" i="4"/>
  <c r="P282" i="4"/>
  <c r="BI279" i="4"/>
  <c r="BH279" i="4"/>
  <c r="BG279" i="4"/>
  <c r="BF279" i="4"/>
  <c r="T279" i="4"/>
  <c r="R279" i="4"/>
  <c r="P279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69" i="4"/>
  <c r="BH269" i="4"/>
  <c r="BG269" i="4"/>
  <c r="BF269" i="4"/>
  <c r="T269" i="4"/>
  <c r="R269" i="4"/>
  <c r="P269" i="4"/>
  <c r="BI265" i="4"/>
  <c r="BH265" i="4"/>
  <c r="BG265" i="4"/>
  <c r="BF265" i="4"/>
  <c r="T265" i="4"/>
  <c r="T264" i="4"/>
  <c r="R265" i="4"/>
  <c r="R264" i="4"/>
  <c r="P265" i="4"/>
  <c r="P264" i="4"/>
  <c r="BI261" i="4"/>
  <c r="BH261" i="4"/>
  <c r="BG261" i="4"/>
  <c r="BF261" i="4"/>
  <c r="T261" i="4"/>
  <c r="R261" i="4"/>
  <c r="P261" i="4"/>
  <c r="BI258" i="4"/>
  <c r="BH258" i="4"/>
  <c r="BG258" i="4"/>
  <c r="BF258" i="4"/>
  <c r="T258" i="4"/>
  <c r="R258" i="4"/>
  <c r="P258" i="4"/>
  <c r="BI255" i="4"/>
  <c r="BH255" i="4"/>
  <c r="BG255" i="4"/>
  <c r="BF255" i="4"/>
  <c r="T255" i="4"/>
  <c r="R255" i="4"/>
  <c r="P255" i="4"/>
  <c r="BI252" i="4"/>
  <c r="BH252" i="4"/>
  <c r="BG252" i="4"/>
  <c r="BF252" i="4"/>
  <c r="T252" i="4"/>
  <c r="R252" i="4"/>
  <c r="P252" i="4"/>
  <c r="BI250" i="4"/>
  <c r="BH250" i="4"/>
  <c r="BG250" i="4"/>
  <c r="BF250" i="4"/>
  <c r="T250" i="4"/>
  <c r="R250" i="4"/>
  <c r="P250" i="4"/>
  <c r="BI241" i="4"/>
  <c r="BH241" i="4"/>
  <c r="BG241" i="4"/>
  <c r="BF241" i="4"/>
  <c r="T241" i="4"/>
  <c r="R241" i="4"/>
  <c r="P241" i="4"/>
  <c r="BI238" i="4"/>
  <c r="BH238" i="4"/>
  <c r="BG238" i="4"/>
  <c r="BF238" i="4"/>
  <c r="T238" i="4"/>
  <c r="R238" i="4"/>
  <c r="P238" i="4"/>
  <c r="BI235" i="4"/>
  <c r="BH235" i="4"/>
  <c r="BG235" i="4"/>
  <c r="BF235" i="4"/>
  <c r="T235" i="4"/>
  <c r="R235" i="4"/>
  <c r="P235" i="4"/>
  <c r="BI229" i="4"/>
  <c r="BH229" i="4"/>
  <c r="BG229" i="4"/>
  <c r="BF229" i="4"/>
  <c r="T229" i="4"/>
  <c r="R229" i="4"/>
  <c r="P229" i="4"/>
  <c r="BI226" i="4"/>
  <c r="BH226" i="4"/>
  <c r="BG226" i="4"/>
  <c r="BF226" i="4"/>
  <c r="T226" i="4"/>
  <c r="R226" i="4"/>
  <c r="P226" i="4"/>
  <c r="BI223" i="4"/>
  <c r="BH223" i="4"/>
  <c r="BG223" i="4"/>
  <c r="BF223" i="4"/>
  <c r="T223" i="4"/>
  <c r="R223" i="4"/>
  <c r="P223" i="4"/>
  <c r="BI220" i="4"/>
  <c r="BH220" i="4"/>
  <c r="BG220" i="4"/>
  <c r="BF220" i="4"/>
  <c r="T220" i="4"/>
  <c r="R220" i="4"/>
  <c r="P220" i="4"/>
  <c r="BI217" i="4"/>
  <c r="BH217" i="4"/>
  <c r="BG217" i="4"/>
  <c r="BF217" i="4"/>
  <c r="T217" i="4"/>
  <c r="R217" i="4"/>
  <c r="P217" i="4"/>
  <c r="BI214" i="4"/>
  <c r="BH214" i="4"/>
  <c r="BG214" i="4"/>
  <c r="BF214" i="4"/>
  <c r="T214" i="4"/>
  <c r="R214" i="4"/>
  <c r="P214" i="4"/>
  <c r="BI209" i="4"/>
  <c r="BH209" i="4"/>
  <c r="BG209" i="4"/>
  <c r="BF209" i="4"/>
  <c r="T209" i="4"/>
  <c r="R209" i="4"/>
  <c r="P209" i="4"/>
  <c r="BI206" i="4"/>
  <c r="BH206" i="4"/>
  <c r="BG206" i="4"/>
  <c r="BF206" i="4"/>
  <c r="T206" i="4"/>
  <c r="R206" i="4"/>
  <c r="P206" i="4"/>
  <c r="BI202" i="4"/>
  <c r="BH202" i="4"/>
  <c r="BG202" i="4"/>
  <c r="BF202" i="4"/>
  <c r="T202" i="4"/>
  <c r="R202" i="4"/>
  <c r="P202" i="4"/>
  <c r="BI199" i="4"/>
  <c r="BH199" i="4"/>
  <c r="BG199" i="4"/>
  <c r="BF199" i="4"/>
  <c r="T199" i="4"/>
  <c r="R199" i="4"/>
  <c r="P199" i="4"/>
  <c r="BI196" i="4"/>
  <c r="BH196" i="4"/>
  <c r="BG196" i="4"/>
  <c r="BF196" i="4"/>
  <c r="T196" i="4"/>
  <c r="R196" i="4"/>
  <c r="P196" i="4"/>
  <c r="BI193" i="4"/>
  <c r="BH193" i="4"/>
  <c r="BG193" i="4"/>
  <c r="BF193" i="4"/>
  <c r="T193" i="4"/>
  <c r="R193" i="4"/>
  <c r="P193" i="4"/>
  <c r="BI191" i="4"/>
  <c r="BH191" i="4"/>
  <c r="BG191" i="4"/>
  <c r="BF191" i="4"/>
  <c r="T191" i="4"/>
  <c r="R191" i="4"/>
  <c r="P191" i="4"/>
  <c r="BI188" i="4"/>
  <c r="BH188" i="4"/>
  <c r="BG188" i="4"/>
  <c r="BF188" i="4"/>
  <c r="T188" i="4"/>
  <c r="R188" i="4"/>
  <c r="P188" i="4"/>
  <c r="BI185" i="4"/>
  <c r="BH185" i="4"/>
  <c r="BG185" i="4"/>
  <c r="BF185" i="4"/>
  <c r="T185" i="4"/>
  <c r="R185" i="4"/>
  <c r="P185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R171" i="4"/>
  <c r="P171" i="4"/>
  <c r="BI168" i="4"/>
  <c r="BH168" i="4"/>
  <c r="BG168" i="4"/>
  <c r="BF168" i="4"/>
  <c r="T168" i="4"/>
  <c r="R168" i="4"/>
  <c r="P168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6" i="4"/>
  <c r="BH146" i="4"/>
  <c r="BG146" i="4"/>
  <c r="BF146" i="4"/>
  <c r="T146" i="4"/>
  <c r="R146" i="4"/>
  <c r="P146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F117" i="4"/>
  <c r="E115" i="4"/>
  <c r="F89" i="4"/>
  <c r="E87" i="4"/>
  <c r="J24" i="4"/>
  <c r="E24" i="4"/>
  <c r="J120" i="4" s="1"/>
  <c r="J23" i="4"/>
  <c r="J21" i="4"/>
  <c r="E21" i="4"/>
  <c r="J91" i="4" s="1"/>
  <c r="J20" i="4"/>
  <c r="J18" i="4"/>
  <c r="E18" i="4"/>
  <c r="F120" i="4" s="1"/>
  <c r="J17" i="4"/>
  <c r="J15" i="4"/>
  <c r="E15" i="4"/>
  <c r="F119" i="4" s="1"/>
  <c r="J14" i="4"/>
  <c r="J12" i="4"/>
  <c r="J117" i="4"/>
  <c r="E7" i="4"/>
  <c r="E85" i="4"/>
  <c r="J37" i="3"/>
  <c r="J36" i="3"/>
  <c r="AY96" i="1" s="1"/>
  <c r="J35" i="3"/>
  <c r="AX96" i="1" s="1"/>
  <c r="BI212" i="3"/>
  <c r="BH212" i="3"/>
  <c r="BG212" i="3"/>
  <c r="BF212" i="3"/>
  <c r="T212" i="3"/>
  <c r="T211" i="3" s="1"/>
  <c r="R212" i="3"/>
  <c r="R211" i="3" s="1"/>
  <c r="P212" i="3"/>
  <c r="P211" i="3" s="1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198" i="3"/>
  <c r="BH198" i="3"/>
  <c r="BG198" i="3"/>
  <c r="BF198" i="3"/>
  <c r="T198" i="3"/>
  <c r="R198" i="3"/>
  <c r="P198" i="3"/>
  <c r="BI192" i="3"/>
  <c r="BH192" i="3"/>
  <c r="BG192" i="3"/>
  <c r="BF192" i="3"/>
  <c r="T192" i="3"/>
  <c r="R192" i="3"/>
  <c r="P192" i="3"/>
  <c r="BI188" i="3"/>
  <c r="BH188" i="3"/>
  <c r="BG188" i="3"/>
  <c r="BF188" i="3"/>
  <c r="T188" i="3"/>
  <c r="R188" i="3"/>
  <c r="P188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T149" i="3" s="1"/>
  <c r="R150" i="3"/>
  <c r="R149" i="3" s="1"/>
  <c r="P150" i="3"/>
  <c r="P149" i="3" s="1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BI126" i="3"/>
  <c r="BH126" i="3"/>
  <c r="BG126" i="3"/>
  <c r="BF126" i="3"/>
  <c r="T126" i="3"/>
  <c r="R126" i="3"/>
  <c r="P126" i="3"/>
  <c r="F117" i="3"/>
  <c r="E115" i="3"/>
  <c r="F89" i="3"/>
  <c r="E87" i="3"/>
  <c r="J24" i="3"/>
  <c r="E24" i="3"/>
  <c r="J120" i="3"/>
  <c r="J23" i="3"/>
  <c r="J21" i="3"/>
  <c r="E21" i="3"/>
  <c r="J119" i="3"/>
  <c r="J20" i="3"/>
  <c r="J18" i="3"/>
  <c r="E18" i="3"/>
  <c r="F120" i="3"/>
  <c r="J17" i="3"/>
  <c r="J15" i="3"/>
  <c r="E15" i="3"/>
  <c r="F91" i="3"/>
  <c r="J14" i="3"/>
  <c r="J12" i="3"/>
  <c r="J117" i="3" s="1"/>
  <c r="E7" i="3"/>
  <c r="E113" i="3" s="1"/>
  <c r="J37" i="2"/>
  <c r="J36" i="2"/>
  <c r="AY95" i="1"/>
  <c r="J35" i="2"/>
  <c r="AX95" i="1"/>
  <c r="BI153" i="2"/>
  <c r="BH153" i="2"/>
  <c r="BG153" i="2"/>
  <c r="BF153" i="2"/>
  <c r="T153" i="2"/>
  <c r="T152" i="2"/>
  <c r="R153" i="2"/>
  <c r="R152" i="2"/>
  <c r="P153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F115" i="2"/>
  <c r="E113" i="2"/>
  <c r="F89" i="2"/>
  <c r="E87" i="2"/>
  <c r="J24" i="2"/>
  <c r="E24" i="2"/>
  <c r="J92" i="2"/>
  <c r="J23" i="2"/>
  <c r="J21" i="2"/>
  <c r="E21" i="2"/>
  <c r="J117" i="2"/>
  <c r="J20" i="2"/>
  <c r="J18" i="2"/>
  <c r="E18" i="2"/>
  <c r="F118" i="2"/>
  <c r="J17" i="2"/>
  <c r="J15" i="2"/>
  <c r="E15" i="2"/>
  <c r="F91" i="2"/>
  <c r="J14" i="2"/>
  <c r="J12" i="2"/>
  <c r="J115" i="2" s="1"/>
  <c r="E7" i="2"/>
  <c r="E85" i="2" s="1"/>
  <c r="L90" i="1"/>
  <c r="AM90" i="1"/>
  <c r="AM89" i="1"/>
  <c r="L89" i="1"/>
  <c r="AM87" i="1"/>
  <c r="L87" i="1"/>
  <c r="L85" i="1"/>
  <c r="L84" i="1"/>
  <c r="BK179" i="8"/>
  <c r="J177" i="8"/>
  <c r="BK175" i="8"/>
  <c r="J171" i="8"/>
  <c r="J169" i="8"/>
  <c r="J167" i="8"/>
  <c r="J164" i="8"/>
  <c r="BK162" i="8"/>
  <c r="BK154" i="8"/>
  <c r="J152" i="8"/>
  <c r="BK150" i="8"/>
  <c r="BK148" i="8"/>
  <c r="J145" i="8"/>
  <c r="BK141" i="8"/>
  <c r="J139" i="8"/>
  <c r="BK137" i="8"/>
  <c r="J135" i="8"/>
  <c r="J133" i="8"/>
  <c r="BK131" i="8"/>
  <c r="BK124" i="8"/>
  <c r="J122" i="8"/>
  <c r="BK156" i="7"/>
  <c r="J148" i="7"/>
  <c r="J140" i="7"/>
  <c r="BK137" i="7"/>
  <c r="BK129" i="7"/>
  <c r="BK216" i="6"/>
  <c r="J216" i="6"/>
  <c r="BK212" i="6"/>
  <c r="BK208" i="6"/>
  <c r="J205" i="6"/>
  <c r="J199" i="6"/>
  <c r="BK195" i="6"/>
  <c r="J190" i="6"/>
  <c r="J185" i="6"/>
  <c r="BK180" i="6"/>
  <c r="J178" i="6"/>
  <c r="BK175" i="6"/>
  <c r="J172" i="6"/>
  <c r="J164" i="6"/>
  <c r="J161" i="6"/>
  <c r="BK158" i="6"/>
  <c r="J130" i="6"/>
  <c r="J125" i="6"/>
  <c r="J468" i="5"/>
  <c r="BK454" i="5"/>
  <c r="J441" i="5"/>
  <c r="J437" i="5"/>
  <c r="J407" i="5"/>
  <c r="J387" i="5"/>
  <c r="BK384" i="5"/>
  <c r="J360" i="5"/>
  <c r="BK350" i="5"/>
  <c r="J347" i="5"/>
  <c r="BK341" i="5"/>
  <c r="J338" i="5"/>
  <c r="BK332" i="5"/>
  <c r="J326" i="5"/>
  <c r="J318" i="5"/>
  <c r="J315" i="5"/>
  <c r="J301" i="5"/>
  <c r="BK294" i="5"/>
  <c r="J277" i="5"/>
  <c r="J246" i="5"/>
  <c r="BK243" i="5"/>
  <c r="J240" i="5"/>
  <c r="J237" i="5"/>
  <c r="BK220" i="5"/>
  <c r="J203" i="5"/>
  <c r="BK194" i="5"/>
  <c r="BK189" i="5"/>
  <c r="J172" i="5"/>
  <c r="BK168" i="5"/>
  <c r="BK166" i="5"/>
  <c r="J152" i="5"/>
  <c r="J140" i="5"/>
  <c r="J134" i="5"/>
  <c r="BK129" i="5"/>
  <c r="BK126" i="5"/>
  <c r="J317" i="4"/>
  <c r="BK292" i="4"/>
  <c r="BK285" i="4"/>
  <c r="BK282" i="4"/>
  <c r="BK276" i="4"/>
  <c r="J273" i="4"/>
  <c r="J272" i="4"/>
  <c r="J265" i="4"/>
  <c r="J261" i="4"/>
  <c r="J255" i="4"/>
  <c r="J252" i="4"/>
  <c r="J226" i="4"/>
  <c r="BK220" i="4"/>
  <c r="J217" i="4"/>
  <c r="BK214" i="4"/>
  <c r="J199" i="4"/>
  <c r="J196" i="4"/>
  <c r="J188" i="4"/>
  <c r="J180" i="4"/>
  <c r="J171" i="4"/>
  <c r="BK160" i="4"/>
  <c r="J158" i="4"/>
  <c r="BK146" i="4"/>
  <c r="BK140" i="4"/>
  <c r="J137" i="4"/>
  <c r="BK212" i="3"/>
  <c r="J212" i="3"/>
  <c r="J208" i="3"/>
  <c r="J198" i="3"/>
  <c r="J192" i="3"/>
  <c r="BK188" i="3"/>
  <c r="BK182" i="3"/>
  <c r="J166" i="3"/>
  <c r="J150" i="3"/>
  <c r="BK146" i="3"/>
  <c r="J129" i="3"/>
  <c r="BK148" i="2"/>
  <c r="J145" i="2"/>
  <c r="BK142" i="2"/>
  <c r="BK140" i="2"/>
  <c r="BK137" i="2"/>
  <c r="J135" i="2"/>
  <c r="J132" i="2"/>
  <c r="BK129" i="2"/>
  <c r="J124" i="2"/>
  <c r="BK181" i="8"/>
  <c r="BK177" i="8"/>
  <c r="J175" i="8"/>
  <c r="J173" i="8"/>
  <c r="BK171" i="8"/>
  <c r="BK167" i="8"/>
  <c r="J162" i="8"/>
  <c r="J158" i="8"/>
  <c r="BK156" i="8"/>
  <c r="BK145" i="8"/>
  <c r="J143" i="8"/>
  <c r="J141" i="8"/>
  <c r="BK129" i="8"/>
  <c r="J126" i="8"/>
  <c r="J143" i="7"/>
  <c r="BK140" i="7"/>
  <c r="J132" i="7"/>
  <c r="J126" i="7"/>
  <c r="J123" i="7"/>
  <c r="J193" i="6"/>
  <c r="BK188" i="6"/>
  <c r="BK185" i="6"/>
  <c r="BK172" i="6"/>
  <c r="J168" i="6"/>
  <c r="J158" i="6"/>
  <c r="J153" i="6"/>
  <c r="BK145" i="6"/>
  <c r="BK136" i="6"/>
  <c r="BK133" i="6"/>
  <c r="BK130" i="6"/>
  <c r="BK491" i="5"/>
  <c r="J491" i="5"/>
  <c r="BK481" i="5"/>
  <c r="J474" i="5"/>
  <c r="BK468" i="5"/>
  <c r="J434" i="5"/>
  <c r="BK431" i="5"/>
  <c r="J409" i="5"/>
  <c r="J405" i="5"/>
  <c r="BK398" i="5"/>
  <c r="BK390" i="5"/>
  <c r="BK381" i="5"/>
  <c r="BK370" i="5"/>
  <c r="BK366" i="5"/>
  <c r="J356" i="5"/>
  <c r="BK338" i="5"/>
  <c r="BK335" i="5"/>
  <c r="J329" i="5"/>
  <c r="BK326" i="5"/>
  <c r="J321" i="5"/>
  <c r="BK315" i="5"/>
  <c r="J307" i="5"/>
  <c r="J305" i="5"/>
  <c r="BK301" i="5"/>
  <c r="J294" i="5"/>
  <c r="J280" i="5"/>
  <c r="J257" i="5"/>
  <c r="BK253" i="5"/>
  <c r="BK250" i="5"/>
  <c r="J243" i="5"/>
  <c r="BK226" i="5"/>
  <c r="BK217" i="5"/>
  <c r="BK214" i="5"/>
  <c r="J208" i="5"/>
  <c r="BK163" i="5"/>
  <c r="BK152" i="5"/>
  <c r="BK149" i="5"/>
  <c r="J146" i="5"/>
  <c r="BK134" i="5"/>
  <c r="BK312" i="4"/>
  <c r="J304" i="4"/>
  <c r="J289" i="4"/>
  <c r="BK288" i="4"/>
  <c r="J285" i="4"/>
  <c r="BK279" i="4"/>
  <c r="J269" i="4"/>
  <c r="BK250" i="4"/>
  <c r="J241" i="4"/>
  <c r="BK235" i="4"/>
  <c r="BK223" i="4"/>
  <c r="BK217" i="4"/>
  <c r="J214" i="4"/>
  <c r="BK209" i="4"/>
  <c r="J206" i="4"/>
  <c r="J202" i="4"/>
  <c r="BK199" i="4"/>
  <c r="BK196" i="4"/>
  <c r="BK193" i="4"/>
  <c r="J191" i="4"/>
  <c r="BK185" i="4"/>
  <c r="BK180" i="4"/>
  <c r="J177" i="4"/>
  <c r="J174" i="4"/>
  <c r="BK168" i="4"/>
  <c r="BK165" i="4"/>
  <c r="BK163" i="4"/>
  <c r="J152" i="4"/>
  <c r="J140" i="4"/>
  <c r="J134" i="4"/>
  <c r="J131" i="4"/>
  <c r="J128" i="4"/>
  <c r="BK126" i="4"/>
  <c r="J205" i="3"/>
  <c r="BK198" i="3"/>
  <c r="BK192" i="3"/>
  <c r="BK185" i="3"/>
  <c r="J182" i="3"/>
  <c r="BK179" i="3"/>
  <c r="BK178" i="3"/>
  <c r="BK166" i="3"/>
  <c r="BK157" i="3"/>
  <c r="BK154" i="3"/>
  <c r="J144" i="3"/>
  <c r="BK141" i="3"/>
  <c r="J138" i="3"/>
  <c r="J135" i="3"/>
  <c r="J132" i="3"/>
  <c r="BK126" i="3"/>
  <c r="J153" i="2"/>
  <c r="J148" i="2"/>
  <c r="BK145" i="2"/>
  <c r="J137" i="2"/>
  <c r="J129" i="2"/>
  <c r="BK126" i="2"/>
  <c r="J179" i="8"/>
  <c r="BK173" i="8"/>
  <c r="BK164" i="8"/>
  <c r="J160" i="8"/>
  <c r="J156" i="8"/>
  <c r="J150" i="8"/>
  <c r="J137" i="8"/>
  <c r="BK135" i="8"/>
  <c r="BK133" i="8"/>
  <c r="J131" i="8"/>
  <c r="BK126" i="8"/>
  <c r="J124" i="8"/>
  <c r="J150" i="7"/>
  <c r="BK143" i="7"/>
  <c r="BK134" i="7"/>
  <c r="BK132" i="7"/>
  <c r="J129" i="7"/>
  <c r="BK126" i="7"/>
  <c r="J212" i="6"/>
  <c r="J208" i="6"/>
  <c r="BK205" i="6"/>
  <c r="BK197" i="6"/>
  <c r="J195" i="6"/>
  <c r="BK193" i="6"/>
  <c r="BK190" i="6"/>
  <c r="J188" i="6"/>
  <c r="BK178" i="6"/>
  <c r="J175" i="6"/>
  <c r="BK161" i="6"/>
  <c r="J148" i="6"/>
  <c r="J145" i="6"/>
  <c r="J138" i="6"/>
  <c r="J136" i="6"/>
  <c r="BK487" i="5"/>
  <c r="J487" i="5"/>
  <c r="J481" i="5"/>
  <c r="BK474" i="5"/>
  <c r="BK471" i="5"/>
  <c r="J454" i="5"/>
  <c r="BK441" i="5"/>
  <c r="BK437" i="5"/>
  <c r="J428" i="5"/>
  <c r="J417" i="5"/>
  <c r="BK414" i="5"/>
  <c r="BK411" i="5"/>
  <c r="BK409" i="5"/>
  <c r="BK402" i="5"/>
  <c r="BK387" i="5"/>
  <c r="BK360" i="5"/>
  <c r="J332" i="5"/>
  <c r="BK329" i="5"/>
  <c r="BK318" i="5"/>
  <c r="J312" i="5"/>
  <c r="BK305" i="5"/>
  <c r="J303" i="5"/>
  <c r="J299" i="5"/>
  <c r="J297" i="5"/>
  <c r="J288" i="5"/>
  <c r="BK285" i="5"/>
  <c r="BK277" i="5"/>
  <c r="BK246" i="5"/>
  <c r="BK229" i="5"/>
  <c r="J226" i="5"/>
  <c r="BK200" i="5"/>
  <c r="J194" i="5"/>
  <c r="J189" i="5"/>
  <c r="J183" i="5"/>
  <c r="BK179" i="5"/>
  <c r="J168" i="5"/>
  <c r="J163" i="5"/>
  <c r="BK160" i="5"/>
  <c r="BK157" i="5"/>
  <c r="BK146" i="5"/>
  <c r="J143" i="5"/>
  <c r="BK140" i="5"/>
  <c r="J137" i="5"/>
  <c r="BK324" i="4"/>
  <c r="J324" i="4"/>
  <c r="BK320" i="4"/>
  <c r="BK317" i="4"/>
  <c r="J312" i="4"/>
  <c r="BK304" i="4"/>
  <c r="J297" i="4"/>
  <c r="BK295" i="4"/>
  <c r="J288" i="4"/>
  <c r="J282" i="4"/>
  <c r="J279" i="4"/>
  <c r="J276" i="4"/>
  <c r="J258" i="4"/>
  <c r="BK255" i="4"/>
  <c r="BK252" i="4"/>
  <c r="BK238" i="4"/>
  <c r="J229" i="4"/>
  <c r="J223" i="4"/>
  <c r="J220" i="4"/>
  <c r="J209" i="4"/>
  <c r="J193" i="4"/>
  <c r="BK191" i="4"/>
  <c r="BK188" i="4"/>
  <c r="BK183" i="4"/>
  <c r="J160" i="4"/>
  <c r="J155" i="4"/>
  <c r="BK152" i="4"/>
  <c r="J146" i="4"/>
  <c r="BK137" i="4"/>
  <c r="BK134" i="4"/>
  <c r="BK131" i="4"/>
  <c r="BK128" i="4"/>
  <c r="BK205" i="3"/>
  <c r="J188" i="3"/>
  <c r="J185" i="3"/>
  <c r="J179" i="3"/>
  <c r="J175" i="3"/>
  <c r="BK173" i="3"/>
  <c r="BK169" i="3"/>
  <c r="J160" i="3"/>
  <c r="BK144" i="3"/>
  <c r="BK135" i="3"/>
  <c r="BK132" i="3"/>
  <c r="BK129" i="3"/>
  <c r="BK150" i="2"/>
  <c r="BK135" i="2"/>
  <c r="BK132" i="2"/>
  <c r="J126" i="2"/>
  <c r="AS94" i="1"/>
  <c r="J181" i="8"/>
  <c r="BK169" i="8"/>
  <c r="BK160" i="8"/>
  <c r="BK158" i="8"/>
  <c r="J154" i="8"/>
  <c r="BK152" i="8"/>
  <c r="J148" i="8"/>
  <c r="BK143" i="8"/>
  <c r="BK139" i="8"/>
  <c r="J129" i="8"/>
  <c r="BK122" i="8"/>
  <c r="J156" i="7"/>
  <c r="BK150" i="7"/>
  <c r="BK148" i="7"/>
  <c r="J137" i="7"/>
  <c r="J134" i="7"/>
  <c r="BK123" i="7"/>
  <c r="BK199" i="6"/>
  <c r="J197" i="6"/>
  <c r="J180" i="6"/>
  <c r="BK168" i="6"/>
  <c r="BK164" i="6"/>
  <c r="BK153" i="6"/>
  <c r="BK148" i="6"/>
  <c r="BK138" i="6"/>
  <c r="J133" i="6"/>
  <c r="BK125" i="6"/>
  <c r="J471" i="5"/>
  <c r="BK434" i="5"/>
  <c r="J431" i="5"/>
  <c r="BK428" i="5"/>
  <c r="BK417" i="5"/>
  <c r="J414" i="5"/>
  <c r="J411" i="5"/>
  <c r="BK407" i="5"/>
  <c r="BK405" i="5"/>
  <c r="J402" i="5"/>
  <c r="J398" i="5"/>
  <c r="J390" i="5"/>
  <c r="J384" i="5"/>
  <c r="J381" i="5"/>
  <c r="J370" i="5"/>
  <c r="J366" i="5"/>
  <c r="BK356" i="5"/>
  <c r="J350" i="5"/>
  <c r="BK347" i="5"/>
  <c r="J341" i="5"/>
  <c r="J335" i="5"/>
  <c r="BK321" i="5"/>
  <c r="BK312" i="5"/>
  <c r="BK307" i="5"/>
  <c r="BK303" i="5"/>
  <c r="BK299" i="5"/>
  <c r="BK297" i="5"/>
  <c r="BK288" i="5"/>
  <c r="J285" i="5"/>
  <c r="BK280" i="5"/>
  <c r="BK257" i="5"/>
  <c r="J253" i="5"/>
  <c r="J250" i="5"/>
  <c r="BK240" i="5"/>
  <c r="BK237" i="5"/>
  <c r="J229" i="5"/>
  <c r="J220" i="5"/>
  <c r="J217" i="5"/>
  <c r="J214" i="5"/>
  <c r="BK208" i="5"/>
  <c r="BK203" i="5"/>
  <c r="J200" i="5"/>
  <c r="BK183" i="5"/>
  <c r="J179" i="5"/>
  <c r="BK172" i="5"/>
  <c r="J166" i="5"/>
  <c r="J160" i="5"/>
  <c r="J157" i="5"/>
  <c r="J149" i="5"/>
  <c r="BK143" i="5"/>
  <c r="BK137" i="5"/>
  <c r="J129" i="5"/>
  <c r="J126" i="5"/>
  <c r="J320" i="4"/>
  <c r="BK297" i="4"/>
  <c r="J295" i="4"/>
  <c r="J292" i="4"/>
  <c r="BK289" i="4"/>
  <c r="BK273" i="4"/>
  <c r="BK272" i="4"/>
  <c r="BK269" i="4"/>
  <c r="BK265" i="4"/>
  <c r="BK261" i="4"/>
  <c r="BK258" i="4"/>
  <c r="J250" i="4"/>
  <c r="BK241" i="4"/>
  <c r="J238" i="4"/>
  <c r="J235" i="4"/>
  <c r="BK229" i="4"/>
  <c r="BK226" i="4"/>
  <c r="BK206" i="4"/>
  <c r="BK202" i="4"/>
  <c r="J185" i="4"/>
  <c r="J183" i="4"/>
  <c r="BK177" i="4"/>
  <c r="BK174" i="4"/>
  <c r="BK171" i="4"/>
  <c r="J168" i="4"/>
  <c r="J165" i="4"/>
  <c r="J163" i="4"/>
  <c r="BK158" i="4"/>
  <c r="BK155" i="4"/>
  <c r="J126" i="4"/>
  <c r="BK208" i="3"/>
  <c r="J178" i="3"/>
  <c r="BK175" i="3"/>
  <c r="J173" i="3"/>
  <c r="J169" i="3"/>
  <c r="BK160" i="3"/>
  <c r="J157" i="3"/>
  <c r="J154" i="3"/>
  <c r="BK150" i="3"/>
  <c r="J146" i="3"/>
  <c r="J141" i="3"/>
  <c r="BK138" i="3"/>
  <c r="J126" i="3"/>
  <c r="BK153" i="2"/>
  <c r="J150" i="2"/>
  <c r="J142" i="2"/>
  <c r="J140" i="2"/>
  <c r="BK124" i="2"/>
  <c r="T123" i="2" l="1"/>
  <c r="BK147" i="2"/>
  <c r="J147" i="2" s="1"/>
  <c r="J100" i="2" s="1"/>
  <c r="T147" i="2"/>
  <c r="T125" i="3"/>
  <c r="P153" i="3"/>
  <c r="P172" i="3"/>
  <c r="T191" i="3"/>
  <c r="P125" i="4"/>
  <c r="BK205" i="4"/>
  <c r="J205" i="4" s="1"/>
  <c r="J99" i="4" s="1"/>
  <c r="BK268" i="4"/>
  <c r="J268" i="4" s="1"/>
  <c r="J101" i="4" s="1"/>
  <c r="BK296" i="4"/>
  <c r="J296" i="4" s="1"/>
  <c r="J102" i="4" s="1"/>
  <c r="P125" i="5"/>
  <c r="T171" i="5"/>
  <c r="T256" i="5"/>
  <c r="P440" i="5"/>
  <c r="R124" i="6"/>
  <c r="P171" i="6"/>
  <c r="P204" i="6"/>
  <c r="R122" i="7"/>
  <c r="R121" i="7"/>
  <c r="R147" i="7"/>
  <c r="R146" i="7"/>
  <c r="BK123" i="2"/>
  <c r="BK139" i="2"/>
  <c r="J139" i="2" s="1"/>
  <c r="J99" i="2" s="1"/>
  <c r="T139" i="2"/>
  <c r="R147" i="2"/>
  <c r="P125" i="3"/>
  <c r="BK153" i="3"/>
  <c r="J153" i="3" s="1"/>
  <c r="J100" i="3" s="1"/>
  <c r="BK172" i="3"/>
  <c r="J172" i="3" s="1"/>
  <c r="J101" i="3" s="1"/>
  <c r="BK191" i="3"/>
  <c r="J191" i="3" s="1"/>
  <c r="J102" i="3" s="1"/>
  <c r="R125" i="4"/>
  <c r="R205" i="4"/>
  <c r="P268" i="4"/>
  <c r="R296" i="4"/>
  <c r="T125" i="5"/>
  <c r="P171" i="5"/>
  <c r="P249" i="5"/>
  <c r="BK256" i="5"/>
  <c r="J256" i="5" s="1"/>
  <c r="J101" i="5" s="1"/>
  <c r="BK440" i="5"/>
  <c r="J440" i="5" s="1"/>
  <c r="J102" i="5" s="1"/>
  <c r="BK124" i="6"/>
  <c r="R171" i="6"/>
  <c r="R204" i="6"/>
  <c r="P122" i="7"/>
  <c r="P121" i="7" s="1"/>
  <c r="P120" i="7" s="1"/>
  <c r="AU100" i="1" s="1"/>
  <c r="P147" i="7"/>
  <c r="P146" i="7"/>
  <c r="BK121" i="8"/>
  <c r="T121" i="8"/>
  <c r="R128" i="8"/>
  <c r="T147" i="8"/>
  <c r="R123" i="2"/>
  <c r="R139" i="2"/>
  <c r="R122" i="2" s="1"/>
  <c r="R121" i="2" s="1"/>
  <c r="P147" i="2"/>
  <c r="BK125" i="3"/>
  <c r="J125" i="3" s="1"/>
  <c r="J98" i="3" s="1"/>
  <c r="R153" i="3"/>
  <c r="R172" i="3"/>
  <c r="P191" i="3"/>
  <c r="BK125" i="4"/>
  <c r="J125" i="4" s="1"/>
  <c r="J98" i="4" s="1"/>
  <c r="P205" i="4"/>
  <c r="R268" i="4"/>
  <c r="T296" i="4"/>
  <c r="R125" i="5"/>
  <c r="R171" i="5"/>
  <c r="R249" i="5"/>
  <c r="P256" i="5"/>
  <c r="T440" i="5"/>
  <c r="T124" i="6"/>
  <c r="BK171" i="6"/>
  <c r="J171" i="6" s="1"/>
  <c r="J100" i="6" s="1"/>
  <c r="BK204" i="6"/>
  <c r="J204" i="6" s="1"/>
  <c r="J101" i="6" s="1"/>
  <c r="T122" i="7"/>
  <c r="T121" i="7"/>
  <c r="T120" i="7"/>
  <c r="T147" i="7"/>
  <c r="T146" i="7"/>
  <c r="P121" i="8"/>
  <c r="R121" i="8"/>
  <c r="P128" i="8"/>
  <c r="BK147" i="8"/>
  <c r="J147" i="8" s="1"/>
  <c r="J99" i="8" s="1"/>
  <c r="R147" i="8"/>
  <c r="R166" i="8"/>
  <c r="P123" i="2"/>
  <c r="P122" i="2"/>
  <c r="P121" i="2" s="1"/>
  <c r="AU95" i="1" s="1"/>
  <c r="P139" i="2"/>
  <c r="R125" i="3"/>
  <c r="T153" i="3"/>
  <c r="T172" i="3"/>
  <c r="R191" i="3"/>
  <c r="T125" i="4"/>
  <c r="T124" i="4" s="1"/>
  <c r="T123" i="4" s="1"/>
  <c r="T205" i="4"/>
  <c r="T268" i="4"/>
  <c r="P296" i="4"/>
  <c r="BK125" i="5"/>
  <c r="J125" i="5" s="1"/>
  <c r="J98" i="5" s="1"/>
  <c r="BK171" i="5"/>
  <c r="J171" i="5" s="1"/>
  <c r="J99" i="5" s="1"/>
  <c r="BK249" i="5"/>
  <c r="J249" i="5" s="1"/>
  <c r="J100" i="5" s="1"/>
  <c r="T249" i="5"/>
  <c r="R256" i="5"/>
  <c r="R440" i="5"/>
  <c r="P124" i="6"/>
  <c r="P123" i="6"/>
  <c r="P122" i="6"/>
  <c r="AU99" i="1" s="1"/>
  <c r="T171" i="6"/>
  <c r="T204" i="6"/>
  <c r="BK122" i="7"/>
  <c r="J122" i="7" s="1"/>
  <c r="J98" i="7" s="1"/>
  <c r="BK147" i="7"/>
  <c r="J147" i="7" s="1"/>
  <c r="J100" i="7" s="1"/>
  <c r="BK128" i="8"/>
  <c r="J128" i="8" s="1"/>
  <c r="J98" i="8" s="1"/>
  <c r="T128" i="8"/>
  <c r="P147" i="8"/>
  <c r="BK166" i="8"/>
  <c r="J166" i="8" s="1"/>
  <c r="J100" i="8" s="1"/>
  <c r="P166" i="8"/>
  <c r="T166" i="8"/>
  <c r="J91" i="2"/>
  <c r="E111" i="2"/>
  <c r="F117" i="2"/>
  <c r="BE126" i="2"/>
  <c r="BE129" i="2"/>
  <c r="BE135" i="2"/>
  <c r="BE145" i="2"/>
  <c r="F92" i="3"/>
  <c r="F119" i="3"/>
  <c r="BE129" i="3"/>
  <c r="BE178" i="3"/>
  <c r="BE179" i="3"/>
  <c r="BE182" i="3"/>
  <c r="BE188" i="3"/>
  <c r="BE198" i="3"/>
  <c r="BE205" i="3"/>
  <c r="F91" i="4"/>
  <c r="E113" i="4"/>
  <c r="BE126" i="4"/>
  <c r="BE128" i="4"/>
  <c r="BE131" i="4"/>
  <c r="BE134" i="4"/>
  <c r="BE140" i="4"/>
  <c r="BE146" i="4"/>
  <c r="BE185" i="4"/>
  <c r="BE188" i="4"/>
  <c r="BE191" i="4"/>
  <c r="BE193" i="4"/>
  <c r="BE214" i="4"/>
  <c r="BE217" i="4"/>
  <c r="BE229" i="4"/>
  <c r="BE276" i="4"/>
  <c r="BE279" i="4"/>
  <c r="BE285" i="4"/>
  <c r="BE297" i="4"/>
  <c r="BE312" i="4"/>
  <c r="BK264" i="4"/>
  <c r="J264" i="4" s="1"/>
  <c r="J100" i="4" s="1"/>
  <c r="J91" i="5"/>
  <c r="J120" i="5"/>
  <c r="BE172" i="5"/>
  <c r="BE189" i="5"/>
  <c r="BE220" i="5"/>
  <c r="BE243" i="5"/>
  <c r="BE277" i="5"/>
  <c r="BE315" i="5"/>
  <c r="BE329" i="5"/>
  <c r="BE338" i="5"/>
  <c r="BE437" i="5"/>
  <c r="BE441" i="5"/>
  <c r="F91" i="6"/>
  <c r="J116" i="6"/>
  <c r="BE145" i="6"/>
  <c r="BE172" i="6"/>
  <c r="BE193" i="6"/>
  <c r="BE205" i="6"/>
  <c r="F91" i="7"/>
  <c r="J114" i="7"/>
  <c r="J117" i="7"/>
  <c r="BE129" i="7"/>
  <c r="BE143" i="7"/>
  <c r="J91" i="8"/>
  <c r="F116" i="8"/>
  <c r="J117" i="8"/>
  <c r="BE129" i="8"/>
  <c r="BE131" i="8"/>
  <c r="BE133" i="8"/>
  <c r="BE135" i="8"/>
  <c r="BE173" i="8"/>
  <c r="BE177" i="8"/>
  <c r="F92" i="2"/>
  <c r="BE137" i="2"/>
  <c r="BE142" i="2"/>
  <c r="J89" i="3"/>
  <c r="J92" i="3"/>
  <c r="BE138" i="3"/>
  <c r="BE150" i="3"/>
  <c r="BE154" i="3"/>
  <c r="BE160" i="3"/>
  <c r="BE175" i="3"/>
  <c r="BE192" i="3"/>
  <c r="BK211" i="3"/>
  <c r="J211" i="3" s="1"/>
  <c r="J103" i="3" s="1"/>
  <c r="J89" i="4"/>
  <c r="F92" i="4"/>
  <c r="J119" i="4"/>
  <c r="BE137" i="4"/>
  <c r="BE160" i="4"/>
  <c r="BE165" i="4"/>
  <c r="BE174" i="4"/>
  <c r="BE177" i="4"/>
  <c r="BE180" i="4"/>
  <c r="BE196" i="4"/>
  <c r="BE199" i="4"/>
  <c r="BE202" i="4"/>
  <c r="BE209" i="4"/>
  <c r="BE258" i="4"/>
  <c r="BE265" i="4"/>
  <c r="BE269" i="4"/>
  <c r="BE273" i="4"/>
  <c r="BE282" i="4"/>
  <c r="BE288" i="4"/>
  <c r="BE320" i="4"/>
  <c r="BE324" i="4"/>
  <c r="E85" i="5"/>
  <c r="J89" i="5"/>
  <c r="F92" i="5"/>
  <c r="BE129" i="5"/>
  <c r="BE134" i="5"/>
  <c r="BE149" i="5"/>
  <c r="BE163" i="5"/>
  <c r="BE168" i="5"/>
  <c r="BE194" i="5"/>
  <c r="BE214" i="5"/>
  <c r="BE217" i="5"/>
  <c r="BE250" i="5"/>
  <c r="BE257" i="5"/>
  <c r="BE288" i="5"/>
  <c r="BE299" i="5"/>
  <c r="BE312" i="5"/>
  <c r="BE321" i="5"/>
  <c r="BE332" i="5"/>
  <c r="BE350" i="5"/>
  <c r="BE381" i="5"/>
  <c r="BE398" i="5"/>
  <c r="BE431" i="5"/>
  <c r="BE471" i="5"/>
  <c r="E85" i="6"/>
  <c r="J92" i="6"/>
  <c r="BE125" i="6"/>
  <c r="BE130" i="6"/>
  <c r="BE153" i="6"/>
  <c r="BE158" i="6"/>
  <c r="BE164" i="6"/>
  <c r="BE180" i="6"/>
  <c r="BE185" i="6"/>
  <c r="BE199" i="6"/>
  <c r="BK167" i="6"/>
  <c r="J167" i="6"/>
  <c r="J99" i="6" s="1"/>
  <c r="E85" i="7"/>
  <c r="J116" i="7"/>
  <c r="BE137" i="7"/>
  <c r="E85" i="8"/>
  <c r="F92" i="8"/>
  <c r="BE137" i="8"/>
  <c r="BE141" i="8"/>
  <c r="BE143" i="8"/>
  <c r="BE145" i="8"/>
  <c r="BE152" i="8"/>
  <c r="BE154" i="8"/>
  <c r="BE164" i="8"/>
  <c r="BE167" i="8"/>
  <c r="BE175" i="8"/>
  <c r="J89" i="2"/>
  <c r="J118" i="2"/>
  <c r="BE124" i="2"/>
  <c r="BE132" i="2"/>
  <c r="BE140" i="2"/>
  <c r="BE148" i="2"/>
  <c r="BE150" i="2"/>
  <c r="BE153" i="2"/>
  <c r="J91" i="3"/>
  <c r="BE146" i="3"/>
  <c r="BE169" i="3"/>
  <c r="BK149" i="3"/>
  <c r="J149" i="3" s="1"/>
  <c r="J99" i="3" s="1"/>
  <c r="J92" i="4"/>
  <c r="BE158" i="4"/>
  <c r="BE171" i="4"/>
  <c r="BE220" i="4"/>
  <c r="BE223" i="4"/>
  <c r="BE226" i="4"/>
  <c r="BE252" i="4"/>
  <c r="BE255" i="4"/>
  <c r="BE261" i="4"/>
  <c r="BE272" i="4"/>
  <c r="BE289" i="4"/>
  <c r="BE292" i="4"/>
  <c r="BE295" i="4"/>
  <c r="BE317" i="4"/>
  <c r="BK323" i="4"/>
  <c r="J323" i="4" s="1"/>
  <c r="J103" i="4" s="1"/>
  <c r="F119" i="5"/>
  <c r="BE126" i="5"/>
  <c r="BE137" i="5"/>
  <c r="BE157" i="5"/>
  <c r="BE166" i="5"/>
  <c r="BE179" i="5"/>
  <c r="BE183" i="5"/>
  <c r="BE229" i="5"/>
  <c r="BE237" i="5"/>
  <c r="BE240" i="5"/>
  <c r="BE285" i="5"/>
  <c r="BE294" i="5"/>
  <c r="BE301" i="5"/>
  <c r="BE307" i="5"/>
  <c r="BE341" i="5"/>
  <c r="BE347" i="5"/>
  <c r="BE356" i="5"/>
  <c r="BE384" i="5"/>
  <c r="BE387" i="5"/>
  <c r="BE407" i="5"/>
  <c r="BE409" i="5"/>
  <c r="BE414" i="5"/>
  <c r="BE417" i="5"/>
  <c r="BE434" i="5"/>
  <c r="BE454" i="5"/>
  <c r="BE468" i="5"/>
  <c r="BE474" i="5"/>
  <c r="BE481" i="5"/>
  <c r="BE487" i="5"/>
  <c r="BE491" i="5"/>
  <c r="F92" i="6"/>
  <c r="BE133" i="6"/>
  <c r="BE138" i="6"/>
  <c r="BE161" i="6"/>
  <c r="BE168" i="6"/>
  <c r="BE178" i="6"/>
  <c r="BE195" i="6"/>
  <c r="BE208" i="6"/>
  <c r="BK215" i="6"/>
  <c r="J215" i="6"/>
  <c r="J102" i="6"/>
  <c r="F117" i="7"/>
  <c r="BE123" i="7"/>
  <c r="BE126" i="7"/>
  <c r="BE134" i="7"/>
  <c r="BE140" i="7"/>
  <c r="BE148" i="7"/>
  <c r="BE150" i="7"/>
  <c r="BE156" i="7"/>
  <c r="BE122" i="8"/>
  <c r="BE124" i="8"/>
  <c r="BE139" i="8"/>
  <c r="BE148" i="8"/>
  <c r="BE150" i="8"/>
  <c r="BE158" i="8"/>
  <c r="BE160" i="8"/>
  <c r="BE162" i="8"/>
  <c r="BE169" i="8"/>
  <c r="BK152" i="2"/>
  <c r="J152" i="2"/>
  <c r="J101" i="2"/>
  <c r="E85" i="3"/>
  <c r="BE126" i="3"/>
  <c r="BE132" i="3"/>
  <c r="BE135" i="3"/>
  <c r="BE141" i="3"/>
  <c r="BE144" i="3"/>
  <c r="BE157" i="3"/>
  <c r="BE166" i="3"/>
  <c r="BE173" i="3"/>
  <c r="BE185" i="3"/>
  <c r="BE208" i="3"/>
  <c r="BE212" i="3"/>
  <c r="BE152" i="4"/>
  <c r="BE155" i="4"/>
  <c r="BE163" i="4"/>
  <c r="BE168" i="4"/>
  <c r="BE183" i="4"/>
  <c r="BE206" i="4"/>
  <c r="BE235" i="4"/>
  <c r="BE238" i="4"/>
  <c r="BE241" i="4"/>
  <c r="BE250" i="4"/>
  <c r="BE304" i="4"/>
  <c r="BE140" i="5"/>
  <c r="BE143" i="5"/>
  <c r="BE146" i="5"/>
  <c r="BE152" i="5"/>
  <c r="BE160" i="5"/>
  <c r="BE200" i="5"/>
  <c r="BE203" i="5"/>
  <c r="BE208" i="5"/>
  <c r="BE226" i="5"/>
  <c r="BE246" i="5"/>
  <c r="BE253" i="5"/>
  <c r="BE280" i="5"/>
  <c r="BE297" i="5"/>
  <c r="BE303" i="5"/>
  <c r="BE305" i="5"/>
  <c r="BE318" i="5"/>
  <c r="BE326" i="5"/>
  <c r="BE335" i="5"/>
  <c r="BE360" i="5"/>
  <c r="BE366" i="5"/>
  <c r="BE370" i="5"/>
  <c r="BE390" i="5"/>
  <c r="BE402" i="5"/>
  <c r="BE405" i="5"/>
  <c r="BE411" i="5"/>
  <c r="BE428" i="5"/>
  <c r="BK490" i="5"/>
  <c r="J490" i="5" s="1"/>
  <c r="J103" i="5" s="1"/>
  <c r="J91" i="6"/>
  <c r="BE136" i="6"/>
  <c r="BE148" i="6"/>
  <c r="BE175" i="6"/>
  <c r="BE188" i="6"/>
  <c r="BE190" i="6"/>
  <c r="BE197" i="6"/>
  <c r="BE212" i="6"/>
  <c r="BE216" i="6"/>
  <c r="BE132" i="7"/>
  <c r="J89" i="8"/>
  <c r="BE126" i="8"/>
  <c r="BE156" i="8"/>
  <c r="BE171" i="8"/>
  <c r="BE179" i="8"/>
  <c r="BE181" i="8"/>
  <c r="J34" i="2"/>
  <c r="AW95" i="1" s="1"/>
  <c r="F36" i="3"/>
  <c r="BC96" i="1" s="1"/>
  <c r="F36" i="4"/>
  <c r="BC97" i="1" s="1"/>
  <c r="J34" i="6"/>
  <c r="AW99" i="1" s="1"/>
  <c r="F35" i="2"/>
  <c r="BB95" i="1" s="1"/>
  <c r="F37" i="4"/>
  <c r="BD97" i="1" s="1"/>
  <c r="F34" i="6"/>
  <c r="BA99" i="1" s="1"/>
  <c r="F36" i="2"/>
  <c r="BC95" i="1"/>
  <c r="F35" i="4"/>
  <c r="BB97" i="1" s="1"/>
  <c r="F35" i="7"/>
  <c r="BB100" i="1" s="1"/>
  <c r="F34" i="3"/>
  <c r="BA96" i="1" s="1"/>
  <c r="F37" i="7"/>
  <c r="BD100" i="1" s="1"/>
  <c r="J34" i="8"/>
  <c r="AW101" i="1" s="1"/>
  <c r="F34" i="5"/>
  <c r="BA98" i="1" s="1"/>
  <c r="F37" i="6"/>
  <c r="BD99" i="1" s="1"/>
  <c r="F34" i="2"/>
  <c r="BA95" i="1" s="1"/>
  <c r="F37" i="2"/>
  <c r="BD95" i="1" s="1"/>
  <c r="J34" i="4"/>
  <c r="AW97" i="1" s="1"/>
  <c r="F37" i="5"/>
  <c r="BD98" i="1" s="1"/>
  <c r="F35" i="5"/>
  <c r="BB98" i="1" s="1"/>
  <c r="F37" i="8"/>
  <c r="BD101" i="1" s="1"/>
  <c r="F34" i="4"/>
  <c r="BA97" i="1" s="1"/>
  <c r="F34" i="7"/>
  <c r="BA100" i="1" s="1"/>
  <c r="F37" i="3"/>
  <c r="BD96" i="1" s="1"/>
  <c r="F36" i="5"/>
  <c r="BC98" i="1" s="1"/>
  <c r="F35" i="8"/>
  <c r="BB101" i="1" s="1"/>
  <c r="F35" i="6"/>
  <c r="BB99" i="1" s="1"/>
  <c r="J34" i="5"/>
  <c r="AW98" i="1" s="1"/>
  <c r="J34" i="7"/>
  <c r="AW100" i="1" s="1"/>
  <c r="F36" i="8"/>
  <c r="BC101" i="1" s="1"/>
  <c r="F35" i="3"/>
  <c r="BB96" i="1" s="1"/>
  <c r="F36" i="6"/>
  <c r="BC99" i="1" s="1"/>
  <c r="F36" i="7"/>
  <c r="BC100" i="1" s="1"/>
  <c r="J34" i="3"/>
  <c r="AW96" i="1" s="1"/>
  <c r="F34" i="8"/>
  <c r="BA101" i="1" s="1"/>
  <c r="P120" i="8" l="1"/>
  <c r="AU101" i="1" s="1"/>
  <c r="T123" i="6"/>
  <c r="T122" i="6"/>
  <c r="T124" i="5"/>
  <c r="T123" i="5" s="1"/>
  <c r="R124" i="4"/>
  <c r="R123" i="4"/>
  <c r="BK122" i="2"/>
  <c r="J122" i="2" s="1"/>
  <c r="J97" i="2" s="1"/>
  <c r="T124" i="3"/>
  <c r="T123" i="3" s="1"/>
  <c r="R124" i="3"/>
  <c r="R123" i="3"/>
  <c r="R124" i="5"/>
  <c r="R123" i="5" s="1"/>
  <c r="BK120" i="8"/>
  <c r="J120" i="8" s="1"/>
  <c r="J96" i="8" s="1"/>
  <c r="R123" i="6"/>
  <c r="R122" i="6" s="1"/>
  <c r="P124" i="5"/>
  <c r="P123" i="5"/>
  <c r="AU98" i="1" s="1"/>
  <c r="P124" i="4"/>
  <c r="P123" i="4"/>
  <c r="AU97" i="1"/>
  <c r="T122" i="2"/>
  <c r="T121" i="2"/>
  <c r="R120" i="8"/>
  <c r="T120" i="8"/>
  <c r="BK123" i="6"/>
  <c r="J123" i="6" s="1"/>
  <c r="J97" i="6" s="1"/>
  <c r="P124" i="3"/>
  <c r="P123" i="3" s="1"/>
  <c r="AU96" i="1" s="1"/>
  <c r="R120" i="7"/>
  <c r="J123" i="2"/>
  <c r="J98" i="2" s="1"/>
  <c r="BK124" i="3"/>
  <c r="J124" i="3" s="1"/>
  <c r="J97" i="3" s="1"/>
  <c r="J124" i="6"/>
  <c r="J98" i="6" s="1"/>
  <c r="BK121" i="7"/>
  <c r="BK146" i="7"/>
  <c r="J146" i="7" s="1"/>
  <c r="J99" i="7" s="1"/>
  <c r="J121" i="8"/>
  <c r="J97" i="8" s="1"/>
  <c r="BK124" i="4"/>
  <c r="BK123" i="4" s="1"/>
  <c r="J123" i="4" s="1"/>
  <c r="J30" i="4" s="1"/>
  <c r="AG97" i="1" s="1"/>
  <c r="BK124" i="5"/>
  <c r="BK123" i="5" s="1"/>
  <c r="J123" i="5" s="1"/>
  <c r="J96" i="5" s="1"/>
  <c r="F33" i="6"/>
  <c r="AZ99" i="1" s="1"/>
  <c r="F33" i="7"/>
  <c r="AZ100" i="1" s="1"/>
  <c r="J33" i="8"/>
  <c r="AV101" i="1" s="1"/>
  <c r="AT101" i="1" s="1"/>
  <c r="F33" i="4"/>
  <c r="AZ97" i="1" s="1"/>
  <c r="BD94" i="1"/>
  <c r="W33" i="1" s="1"/>
  <c r="BA94" i="1"/>
  <c r="AW94" i="1" s="1"/>
  <c r="AK30" i="1" s="1"/>
  <c r="F33" i="2"/>
  <c r="AZ95" i="1" s="1"/>
  <c r="J33" i="3"/>
  <c r="AV96" i="1" s="1"/>
  <c r="AT96" i="1" s="1"/>
  <c r="BB94" i="1"/>
  <c r="W31" i="1" s="1"/>
  <c r="F33" i="3"/>
  <c r="AZ96" i="1" s="1"/>
  <c r="J33" i="6"/>
  <c r="AV99" i="1" s="1"/>
  <c r="AT99" i="1" s="1"/>
  <c r="F33" i="8"/>
  <c r="AZ101" i="1" s="1"/>
  <c r="J33" i="2"/>
  <c r="AV95" i="1" s="1"/>
  <c r="AT95" i="1" s="1"/>
  <c r="F33" i="5"/>
  <c r="AZ98" i="1" s="1"/>
  <c r="J33" i="7"/>
  <c r="AV100" i="1" s="1"/>
  <c r="AT100" i="1" s="1"/>
  <c r="J33" i="5"/>
  <c r="AV98" i="1" s="1"/>
  <c r="AT98" i="1" s="1"/>
  <c r="BC94" i="1"/>
  <c r="W32" i="1" s="1"/>
  <c r="J33" i="4"/>
  <c r="AV97" i="1" s="1"/>
  <c r="AT97" i="1" s="1"/>
  <c r="BK120" i="7" l="1"/>
  <c r="J120" i="7" s="1"/>
  <c r="J30" i="7" s="1"/>
  <c r="AG100" i="1" s="1"/>
  <c r="AN100" i="1" s="1"/>
  <c r="J39" i="4"/>
  <c r="BK121" i="2"/>
  <c r="J121" i="2" s="1"/>
  <c r="J96" i="2" s="1"/>
  <c r="J96" i="4"/>
  <c r="J124" i="5"/>
  <c r="J97" i="5" s="1"/>
  <c r="BK122" i="6"/>
  <c r="J122" i="6" s="1"/>
  <c r="J96" i="6" s="1"/>
  <c r="J121" i="7"/>
  <c r="J97" i="7" s="1"/>
  <c r="J124" i="4"/>
  <c r="J97" i="4" s="1"/>
  <c r="BK123" i="3"/>
  <c r="J123" i="3" s="1"/>
  <c r="J96" i="3" s="1"/>
  <c r="AN97" i="1"/>
  <c r="AU94" i="1"/>
  <c r="AZ94" i="1"/>
  <c r="W29" i="1" s="1"/>
  <c r="W30" i="1"/>
  <c r="J30" i="5"/>
  <c r="AG98" i="1" s="1"/>
  <c r="AN98" i="1" s="1"/>
  <c r="AX94" i="1"/>
  <c r="AY94" i="1"/>
  <c r="J30" i="8"/>
  <c r="AG101" i="1" s="1"/>
  <c r="AN101" i="1" s="1"/>
  <c r="J39" i="5" l="1"/>
  <c r="J96" i="7"/>
  <c r="J39" i="7"/>
  <c r="J39" i="8"/>
  <c r="J30" i="2"/>
  <c r="AG95" i="1" s="1"/>
  <c r="AN95" i="1" s="1"/>
  <c r="AV94" i="1"/>
  <c r="AK29" i="1" s="1"/>
  <c r="J30" i="3"/>
  <c r="AG96" i="1" s="1"/>
  <c r="AN96" i="1" s="1"/>
  <c r="J30" i="6"/>
  <c r="AG99" i="1" s="1"/>
  <c r="AN99" i="1" s="1"/>
  <c r="J39" i="3" l="1"/>
  <c r="J39" i="2"/>
  <c r="J39" i="6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<sst xmlns="http://schemas.openxmlformats.org/spreadsheetml/2006/main" count="9112" uniqueCount="1249">
  <si>
    <t>Export Komplet</t>
  </si>
  <si>
    <t/>
  </si>
  <si>
    <t>2.0</t>
  </si>
  <si>
    <t>False</t>
  </si>
  <si>
    <t>{0c05ec0b-bef4-4522-a2dd-5cc061e247f2}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</si>
  <si>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</si>
  <si>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</si>
  <si>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</si>
  <si>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</si>
  <si>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</si>
  <si>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</si>
  <si>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</si>
  <si>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</si>
  <si>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DPK</t>
  </si>
  <si>
    <t>Stavba:</t>
  </si>
  <si>
    <t>Rekonstrukce chodníků ul. Podpěrova</t>
  </si>
  <si>
    <t>KSO:</t>
  </si>
  <si>
    <t>CC-CZ:</t>
  </si>
  <si>
    <t>Místo:</t>
  </si>
  <si>
    <t xml:space="preserve"> </t>
  </si>
  <si>
    <t>Datum:</t>
  </si>
  <si>
    <t>23. 7. 2021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</si>
  <si>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</si>
  <si>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</si>
  <si>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</si>
  <si>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</si>
  <si>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</si>
  <si>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</si>
  <si>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</si>
  <si>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</si>
  <si>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</si>
  <si>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</si>
  <si>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</si>
  <si>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</si>
  <si>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</si>
  <si>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</si>
  <si>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</si>
  <si>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</si>
  <si>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</si>
  <si>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</si>
  <si>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</si>
  <si>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</si>
  <si>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</si>
  <si>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</si>
  <si>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</si>
  <si>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</si>
  <si>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</si>
  <si>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</si>
  <si>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</si>
  <si>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</si>
  <si>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</si>
  <si>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</si>
  <si>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</si>
  <si>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</si>
  <si>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</si>
  <si>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</si>
  <si>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</si>
  <si>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</si>
  <si>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</si>
  <si>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</si>
  <si>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</si>
  <si>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</si>
  <si>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</si>
  <si>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</si>
  <si>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</si>
  <si>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</si>
  <si>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</si>
  <si>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</si>
  <si>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</si>
  <si>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</si>
  <si>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</si>
  <si>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</si>
  <si>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</si>
  <si>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</si>
  <si>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</si>
  <si>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</si>
  <si>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Vedlejší rozpočtové náklady</t>
  </si>
  <si>
    <t>STA</t>
  </si>
  <si>
    <t>1</t>
  </si>
  <si>
    <t>{9ddf818b-57ce-4250-87bd-5b929cb0dbef}</t>
  </si>
  <si>
    <t>2</t>
  </si>
  <si>
    <t>SO 101.1</t>
  </si>
  <si>
    <t>Plochy pro kontejnery</t>
  </si>
  <si>
    <t>{0c43cfac-b49f-4ed8-a543-30ea422b88b5}</t>
  </si>
  <si>
    <t>SO 101.2</t>
  </si>
  <si>
    <t>Chodníky</t>
  </si>
  <si>
    <t>{1a72d71c-68aa-4841-b2c4-12af5805071e}</t>
  </si>
  <si>
    <t>SO 102,103</t>
  </si>
  <si>
    <t>Parkovací stání, Zvýšené plochy vozovky</t>
  </si>
  <si>
    <t>{583e253c-5802-4573-8e9f-f9f091b2bf5f}</t>
  </si>
  <si>
    <t>SO 104</t>
  </si>
  <si>
    <t>Uliční vpusti</t>
  </si>
  <si>
    <t>{ab02f90c-c255-4426-ba59-c5ea8210bacd}</t>
  </si>
  <si>
    <t>SO 105</t>
  </si>
  <si>
    <t>Ochrana inženýrských sítí</t>
  </si>
  <si>
    <t>{3966a94e-d487-4ba4-bc4d-bd9322c76a4e}</t>
  </si>
  <si>
    <t>SO 106</t>
  </si>
  <si>
    <t>Výměna kabelových polí</t>
  </si>
  <si>
    <t>{9f86f4fa-118f-4381-aac5-c7d271ffd974}</t>
  </si>
  <si>
    <t>KRYCÍ LIST SOUPISU PRACÍ</t>
  </si>
  <si>
    <t>Objekt:</t>
  </si>
  <si>
    <t>SO 000 -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</si>
  <si>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</si>
  <si>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</si>
  <si>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</si>
  <si>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</si>
  <si>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</si>
  <si>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</si>
  <si>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</si>
  <si>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</si>
  <si>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</si>
  <si>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</si>
  <si>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</si>
  <si>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</si>
  <si>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</si>
  <si>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</si>
  <si>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</si>
  <si>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</si>
  <si>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</si>
  <si>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</si>
  <si>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</si>
  <si>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</si>
  <si>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</si>
  <si>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</si>
  <si>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</si>
  <si>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</si>
  <si>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</si>
  <si>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</si>
  <si>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</si>
  <si>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</si>
  <si>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</si>
  <si>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012002000</t>
  </si>
  <si>
    <t>Geometrický plán pro majetkoprávní vypořádání</t>
  </si>
  <si>
    <t>kpl</t>
  </si>
  <si>
    <t>CS ÚRS 2021 01</t>
  </si>
  <si>
    <t>1024</t>
  </si>
  <si>
    <t>856419512</t>
  </si>
  <si>
    <t>PP</t>
  </si>
  <si>
    <t>Geodetické práce</t>
  </si>
  <si>
    <t>012203000</t>
  </si>
  <si>
    <t>Geodetické práce při provádění stavby</t>
  </si>
  <si>
    <t>1431632368</t>
  </si>
  <si>
    <t>VV</t>
  </si>
  <si>
    <t>"vytyčení podrobných bodů stavby" 1</t>
  </si>
  <si>
    <t>3</t>
  </si>
  <si>
    <t>012303000</t>
  </si>
  <si>
    <t>Geodetické práce po výstavbě</t>
  </si>
  <si>
    <t>1582090080</t>
  </si>
  <si>
    <t>"geodetické zaměření skutečného provedení stavby" 1</t>
  </si>
  <si>
    <t>4</t>
  </si>
  <si>
    <t>013244000</t>
  </si>
  <si>
    <t>Dokumentace pro provádění stavby</t>
  </si>
  <si>
    <t>1593445759</t>
  </si>
  <si>
    <t>"výrobní dokumentace" 1</t>
  </si>
  <si>
    <t>013254000</t>
  </si>
  <si>
    <t>Dokumentace skutečného provedení stavby</t>
  </si>
  <si>
    <t>-142126370</t>
  </si>
  <si>
    <t>6</t>
  </si>
  <si>
    <t>013294000</t>
  </si>
  <si>
    <t>Ostatní dokumentace - fotodokumentace stavby</t>
  </si>
  <si>
    <t>-1564807339</t>
  </si>
  <si>
    <t>Ostatní dokumentace</t>
  </si>
  <si>
    <t>VRN3</t>
  </si>
  <si>
    <t>Zařízení staveniště</t>
  </si>
  <si>
    <t>7</t>
  </si>
  <si>
    <t>034103000</t>
  </si>
  <si>
    <t>Zařízení stveniště, oplocení požadovaných částí, přejezdy přes překopy</t>
  </si>
  <si>
    <t>-596623528</t>
  </si>
  <si>
    <t>Oplocení staveniště</t>
  </si>
  <si>
    <t>8</t>
  </si>
  <si>
    <t>034303000</t>
  </si>
  <si>
    <t>Dopravní značení na staveništi</t>
  </si>
  <si>
    <t>644077506</t>
  </si>
  <si>
    <t>"zajištění provizorního dopravního značení  vč. vyřízení ZUK, dodávka, údržba a odvoz po dokončení stavby" 1</t>
  </si>
  <si>
    <t>9</t>
  </si>
  <si>
    <t>034503000</t>
  </si>
  <si>
    <t>Informační tabule na staveništi</t>
  </si>
  <si>
    <t>-656414970</t>
  </si>
  <si>
    <t>VRN4</t>
  </si>
  <si>
    <t>Inženýrská činnost</t>
  </si>
  <si>
    <t>10</t>
  </si>
  <si>
    <t>043103000</t>
  </si>
  <si>
    <t>Veškeré zkoušky, protokoly a revize</t>
  </si>
  <si>
    <t>1725096984</t>
  </si>
  <si>
    <t>Zkoušky bez rozlišení</t>
  </si>
  <si>
    <t>11</t>
  </si>
  <si>
    <t>045203000</t>
  </si>
  <si>
    <t>Kompletační činnost</t>
  </si>
  <si>
    <t>16268512</t>
  </si>
  <si>
    <t>VRN9</t>
  </si>
  <si>
    <t>Ostatní náklady</t>
  </si>
  <si>
    <t>12</t>
  </si>
  <si>
    <t>091704000</t>
  </si>
  <si>
    <t>Náklady na údržbu - zajištění průtočnosti stávajících i nových uličních vpustí</t>
  </si>
  <si>
    <t>1242224381</t>
  </si>
  <si>
    <t>Náklady na údržbu</t>
  </si>
  <si>
    <t>SO 101.1 - Plochy pro kontejnery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</si>
  <si>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</si>
  <si>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</si>
  <si>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</si>
  <si>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</si>
  <si>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</si>
  <si>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</si>
  <si>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</si>
  <si>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</si>
  <si>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</si>
  <si>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</si>
  <si>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113106123</t>
  </si>
  <si>
    <t>Rozebrání dlažeb ze zámkových dlaždic komunikací pro pěší ručně</t>
  </si>
  <si>
    <t>m2</t>
  </si>
  <si>
    <t>-425526261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</si>
  <si>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</si>
  <si>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"odstranění bet. dlažby, očištění a odvoz do skladu majitele, suť 0,260 t/m2" 17</t>
  </si>
  <si>
    <t>113107323</t>
  </si>
  <si>
    <t>Odstranění podkladu z kameniva drceného tl 300 mm strojně pl do 50 m2</t>
  </si>
  <si>
    <t>-116474970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</si>
  <si>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</si>
  <si>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"odstranění podkladních štěrkových vrstev v tl. 30cm, suť 0,440 t/m2" 17</t>
  </si>
  <si>
    <t>113202111</t>
  </si>
  <si>
    <t>Vytrhání obrub krajníků obrubníků stojatých</t>
  </si>
  <si>
    <t>m</t>
  </si>
  <si>
    <t>-1827173261</t>
  </si>
  <si>
    <t>Vytrhání obrub  s vybouráním lože, s přemístěním hmot na skládku na vzdálenost do 3 m nebo s naložením na dopravní prostředek z krajníků nebo obrubníků stojatých</t>
  </si>
  <si>
    <t>"vybourání obruby vč. bet. lože, suť 0,205 t/m" 10+4+2</t>
  </si>
  <si>
    <t>122251101</t>
  </si>
  <si>
    <t>Odkopávky a prokopávky nezapažené v hornině třídy těžitelnosti I, skupiny 3 objem do 20 m3 strojně</t>
  </si>
  <si>
    <t>m3</t>
  </si>
  <si>
    <t>1676700033</t>
  </si>
  <si>
    <t>Odkopávky a prokopávky nezapažené strojně v hornině třídy těžitelnosti I skupiny 3 do 20 m3</t>
  </si>
  <si>
    <t>"odkopávky s naložením a odvozem na skládku" 9</t>
  </si>
  <si>
    <t>162751117</t>
  </si>
  <si>
    <t>Vodorovné přemístění do 10000 m výkopku/sypaniny z horniny třídy těžitelnosti I, skupiny 1 až 3</t>
  </si>
  <si>
    <t>-1722789535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</si>
  <si>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</si>
  <si>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"odvoz přebytečné zeminy na skládku do 10 km" 9</t>
  </si>
  <si>
    <t>171201221</t>
  </si>
  <si>
    <t>Poplatek za uložení na skládce (skládkovné) zeminy a kamení kód odpadu 17 05 04</t>
  </si>
  <si>
    <t>t</t>
  </si>
  <si>
    <t>1539079129</t>
  </si>
  <si>
    <t>Poplatek za uložení stavebního odpadu na skládce (skládkovné) zeminy a kamení zatříděného do Katalogu odpadů pod kódem 17 05 04</t>
  </si>
  <si>
    <t>9*1,7</t>
  </si>
  <si>
    <t>171251201</t>
  </si>
  <si>
    <t>Uložení sypaniny na skládky nebo meziskládky</t>
  </si>
  <si>
    <t>987021810</t>
  </si>
  <si>
    <t>Uložení sypaniny na skládky nebo meziskládky bez hutnění s upravením uložené sypaniny do předepsaného tvaru</t>
  </si>
  <si>
    <t>181951112</t>
  </si>
  <si>
    <t>Úprava pláně v hornině třídy těžitelnosti I, skupiny 1 až 3 se zhutněním strojně</t>
  </si>
  <si>
    <t>-1612891758</t>
  </si>
  <si>
    <t>Úprava pláně vyrovnáním výškových rozdílů strojně v hornině třídy těžitelnosti I, skupiny 1 až 3 se zhutněním</t>
  </si>
  <si>
    <t>"hutnění zemní pláně na předepsanou únosnost" 63</t>
  </si>
  <si>
    <t>Svislé a kompletní konstrukce</t>
  </si>
  <si>
    <t>348171120</t>
  </si>
  <si>
    <t>Montáž rámového oplocení výšky přes 1 do 1,5 m</t>
  </si>
  <si>
    <t>-720631456</t>
  </si>
  <si>
    <t>Montáž oplocení z dílců kovových rámových, na ocelové sloupky, výšky přes 1,0 do 1,5 m</t>
  </si>
  <si>
    <t>"zpětná montáž oplocení z tahokovu" 10</t>
  </si>
  <si>
    <t>Komunikace pozemní</t>
  </si>
  <si>
    <t>564831111</t>
  </si>
  <si>
    <t>Podklad ze štěrkodrtě ŠD tl 100 mm</t>
  </si>
  <si>
    <t>-733555554</t>
  </si>
  <si>
    <t>Podklad ze štěrkodrti ŠD  s rozprostřením a zhutněním, po zhutnění tl. 100 mm</t>
  </si>
  <si>
    <t>"vrstva ze štěrkodrti v tl. 10cm fr. 0/32" 63</t>
  </si>
  <si>
    <t>564851111</t>
  </si>
  <si>
    <t>Podklad ze štěrkodrtě ŠD tl 150 mm</t>
  </si>
  <si>
    <t>2103025893</t>
  </si>
  <si>
    <t>Podklad ze štěrkodrti ŠD  s rozprostřením a zhutněním, po zhutnění tl. 150 mm</t>
  </si>
  <si>
    <t>"vrstva ze štěrkodrti v tl. 15cm fr. 0/32" 63</t>
  </si>
  <si>
    <t>596211111</t>
  </si>
  <si>
    <t>Kladení zámkové dlažby komunikací pro pěší tl 60 mm skupiny A pl do 100 m2</t>
  </si>
  <si>
    <t>-1172226457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</si>
  <si>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50 do 100 m2</t>
  </si>
  <si>
    <t>"dlažba tl. 6cm do lože z DK fr. 4/8 tl. 4cm"</t>
  </si>
  <si>
    <t>"dlažba 20/20" 56</t>
  </si>
  <si>
    <t>"dlažba reliéfní barevná" 7</t>
  </si>
  <si>
    <t>Součet</t>
  </si>
  <si>
    <t>13</t>
  </si>
  <si>
    <t>M</t>
  </si>
  <si>
    <t>59245021</t>
  </si>
  <si>
    <t>dlažba tvar čtverec betonová 200x200x60mm přírodní</t>
  </si>
  <si>
    <t>1322625351</t>
  </si>
  <si>
    <t>56*1,03 'Přepočtené koeficientem množství</t>
  </si>
  <si>
    <t>14</t>
  </si>
  <si>
    <t>59245006</t>
  </si>
  <si>
    <t>dlažba tvar obdélník betonová pro nevidomé 200x100x60mm barevná</t>
  </si>
  <si>
    <t>1532878041</t>
  </si>
  <si>
    <t>7*1,03 'Přepočtené koeficientem množství</t>
  </si>
  <si>
    <t>Ostatní konstrukce a práce, bourání</t>
  </si>
  <si>
    <t>911121111R</t>
  </si>
  <si>
    <t>Demontáž, úprava zábradlí a zpětné osazení</t>
  </si>
  <si>
    <t>-500001762</t>
  </si>
  <si>
    <t>"polohová úprava části zábradlí, seřezání do úhlu, zavaření, ošetření spoje a nátěr" 4</t>
  </si>
  <si>
    <t>16</t>
  </si>
  <si>
    <t>912111113</t>
  </si>
  <si>
    <t>Montáž zábrany parkovací sloupku v do 800 mm přichycené šrouby</t>
  </si>
  <si>
    <t>kus</t>
  </si>
  <si>
    <t>-1277818888</t>
  </si>
  <si>
    <t>Montáž zábrany parkovací  tvaru sloupku do výšky 800 mm přichycené šrouby</t>
  </si>
  <si>
    <t>"zahrazovací sloupek pružný CITY DK 7BS M0 W" 4</t>
  </si>
  <si>
    <t>17</t>
  </si>
  <si>
    <t>74910161R</t>
  </si>
  <si>
    <t>zahrazovací sloupek CITY DK 7BS M0 W</t>
  </si>
  <si>
    <t>-52401466</t>
  </si>
  <si>
    <t>18</t>
  </si>
  <si>
    <t>916231213</t>
  </si>
  <si>
    <t>Osazení chodníkového obrubníku betonového stojatého s boční opěrou do lože z betonu prostého</t>
  </si>
  <si>
    <t>-63630420</t>
  </si>
  <si>
    <t>Osazení chodníkového obrubníku betonového se zřízením lože, s vyplněním a zatřením spár cementovou maltou stojatého s boční opěrou z betonu prostého, do lože z betonu prostého</t>
  </si>
  <si>
    <t>"osazení obruby do bet. lože" 26+2</t>
  </si>
  <si>
    <t>19</t>
  </si>
  <si>
    <t>59217017</t>
  </si>
  <si>
    <t>obrubník betonový chodníkový 1000x100x250mm</t>
  </si>
  <si>
    <t>-263097594</t>
  </si>
  <si>
    <t>28*1,02 'Přepočtené koeficientem množství</t>
  </si>
  <si>
    <t>20</t>
  </si>
  <si>
    <t>966072811</t>
  </si>
  <si>
    <t>Rozebrání rámového oplocení na ocelové sloupky výšky do 2 m</t>
  </si>
  <si>
    <t>1889605763</t>
  </si>
  <si>
    <t>Rozebrání oplocení z dílců rámových na ocelové sloupky, výšky přes 1 do 2 m</t>
  </si>
  <si>
    <t>"demontáž oplocení z tahokovu, uložení v místě pro zpětné osazení" 10</t>
  </si>
  <si>
    <t>979054451</t>
  </si>
  <si>
    <t>Očištění vybouraných zámkových dlaždic s původním spárováním z kameniva těženého</t>
  </si>
  <si>
    <t>-1791638071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</si>
  <si>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</si>
  <si>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997</t>
  </si>
  <si>
    <t>Přesun sutě</t>
  </si>
  <si>
    <t>22</t>
  </si>
  <si>
    <t>997221551</t>
  </si>
  <si>
    <t>Vodorovná doprava suti ze sypkých materiálů do 1 km</t>
  </si>
  <si>
    <t>-1015646833</t>
  </si>
  <si>
    <t>Vodorovná doprava suti  bez naložení, ale se složením a s hrubým urovnáním ze sypkých materiálů, na vzdálenost do 1 km</t>
  </si>
  <si>
    <t>"odstranění bet. dlažby, očištění a odvoz do skladu majitele, suť 0,260 t/m2" 17*0,260</t>
  </si>
  <si>
    <t>"vybourání obruby vč. bet. lože, suť 0,205 t/m" (10+4+2)*0,205</t>
  </si>
  <si>
    <t>"odstranění podkladních štěrkových vrstev v tl. 30cm, suť 0,440 t/m2" 17*0,440</t>
  </si>
  <si>
    <t>23</t>
  </si>
  <si>
    <t>997221559</t>
  </si>
  <si>
    <t>Příplatek ZKD 1 km u vodorovné dopravy suti ze sypkých materiálů</t>
  </si>
  <si>
    <t>54965276</t>
  </si>
  <si>
    <t>Vodorovná doprava suti  bez naložení, ale se složením a s hrubým urovnáním Příplatek k ceně za každý další i započatý 1 km přes 1 km</t>
  </si>
  <si>
    <t>"příplatek za odvoz na skládku nebo úložiště investora do 10 km"</t>
  </si>
  <si>
    <t>"odstranění bet. dlažby, očištění a odvoz do skladu majitele, suť 0,260 t/m2" 17*0,260*9</t>
  </si>
  <si>
    <t>"vybourání obruby vč. bet. lože, suť 0,205 t/m" (10+4+2)*0,205*9</t>
  </si>
  <si>
    <t>"odstranění podkladních štěrkových vrstev v tl. 30cm, suť 0,440 t/m2" 17*0,440*9</t>
  </si>
  <si>
    <t>24</t>
  </si>
  <si>
    <t>997221615</t>
  </si>
  <si>
    <t>Poplatek za uložení na skládce (skládkovné) stavebního odpadu betonového kód odpadu 17 01 01</t>
  </si>
  <si>
    <t>-743958265</t>
  </si>
  <si>
    <t>Poplatek za uložení stavebního odpadu na skládce (skládkovné) z prostého betonu zatříděného do Katalogu odpadů pod kódem 17 01 01</t>
  </si>
  <si>
    <t>25</t>
  </si>
  <si>
    <t>997221655</t>
  </si>
  <si>
    <t>-1693571168</t>
  </si>
  <si>
    <t>998</t>
  </si>
  <si>
    <t>Přesun hmot</t>
  </si>
  <si>
    <t>26</t>
  </si>
  <si>
    <t>998223011</t>
  </si>
  <si>
    <t>Přesun hmot pro pozemní komunikace s krytem dlážděným</t>
  </si>
  <si>
    <t>-1826704500</t>
  </si>
  <si>
    <t>Přesun hmot pro pozemní komunikace s krytem dlážděným  dopravní vzdálenost do 200 m jakékoliv délky objektu</t>
  </si>
  <si>
    <t>SO 101.2 - Chodníky</t>
  </si>
  <si>
    <t xml:space="preserve">    8 - Trubní vedení</t>
  </si>
  <si>
    <t>111151102</t>
  </si>
  <si>
    <t>Odstranění travin z celkové plochy do 500 m2 strojně</t>
  </si>
  <si>
    <t>46997520</t>
  </si>
  <si>
    <t>Odstranění travin a rákosu strojně travin, při celkové ploše přes 100 do 500 m2</t>
  </si>
  <si>
    <t>113107222</t>
  </si>
  <si>
    <t>Odstranění podkladu z kameniva drceného tl 200 mm strojně pl přes 200 m2</t>
  </si>
  <si>
    <t>-368855875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</si>
  <si>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</si>
  <si>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"odstranění podkladních vrstev v tl. 15cm, suť 0,218 t/m2" 1150</t>
  </si>
  <si>
    <t>113107231</t>
  </si>
  <si>
    <t>Odstranění podkladu z betonu prostého tl 150 mm strojně pl přes 200 m2</t>
  </si>
  <si>
    <t>1234236463</t>
  </si>
  <si>
    <t>Odstranění podkladů nebo krytů strojně plochy jednotlivě přes 200 m2 s přemístěním hmot na skládku na vzdálenost do 20 m nebo s naložením na dopravní prostředek z betonu prostého, o tl. vrstvy přes 100 do 150 mm</t>
  </si>
  <si>
    <t>"odstranění betonových vrstev v chodníku, tl. 15cm, suť 0,325 t/m2" 1150</t>
  </si>
  <si>
    <t>113107241</t>
  </si>
  <si>
    <t>Odstranění podkladu živičného tl 50 mm strojně pl přes 200 m2</t>
  </si>
  <si>
    <t>1329053349</t>
  </si>
  <si>
    <t>Odstranění podkladů nebo krytů strojně plochy jednotlivě přes 200 m2 s přemístěním hmot na skládku na vzdálenost do 20 m nebo s naložením na dopravní prostředek živičných, o tl. vrstvy do 50 mm</t>
  </si>
  <si>
    <t>"odstranění krytu z litého asfaltu, suť 0,098 t/m2" 1150</t>
  </si>
  <si>
    <t>287607277</t>
  </si>
  <si>
    <t>"vytrhání obrub vč. betonové patky, suť 0,205 t/m" 545</t>
  </si>
  <si>
    <t>122251104</t>
  </si>
  <si>
    <t>Odkopávky a prokopávky nezapažené v hornině třídy těžitelnosti I, skupiny 3 objem do 500 m3 strojně</t>
  </si>
  <si>
    <t>1161042147</t>
  </si>
  <si>
    <t>Odkopávky a prokopávky nezapažené strojně v hornině třídy těžitelnosti I skupiny 3 přes 100 do 500 m3</t>
  </si>
  <si>
    <t>"odkopávky podél obrub" 545*0,2*0,35</t>
  </si>
  <si>
    <t>"odkopávky v zelených plochách" 160*0,35</t>
  </si>
  <si>
    <t>"výměna podloží" 40*0,4</t>
  </si>
  <si>
    <t>162351103</t>
  </si>
  <si>
    <t>Vodorovné přemístění do 500 m výkopku/sypaniny z horniny třídy těžitelnosti I, skupiny 1 až 3</t>
  </si>
  <si>
    <t>258894060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</si>
  <si>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</si>
  <si>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 xml:space="preserve">"přesun zeminy v rámci stavby do násypů do prostoru křižovatek" </t>
  </si>
  <si>
    <t>-1934095999</t>
  </si>
  <si>
    <t>"odvoz nevhodné zeminy na skládku" 40*0,4</t>
  </si>
  <si>
    <t>487088095</t>
  </si>
  <si>
    <t>16*1,7</t>
  </si>
  <si>
    <t>1013157210</t>
  </si>
  <si>
    <t>174151101</t>
  </si>
  <si>
    <t>Zásyp jam, šachet rýh nebo kolem objektů sypaninou se zhutněním</t>
  </si>
  <si>
    <t>458077141</t>
  </si>
  <si>
    <t>Zásyp sypaninou z jakékoliv horniny strojně s uložením výkopku ve vrstvách se zhutněním jam, šachet, rýh nebo kolem objektů v těchto vykopávkách</t>
  </si>
  <si>
    <t>"zásyp po odstranění krytů vozovek - nově vytvořené zelené plochy, využití materiálu ze stavby" 540*0,3</t>
  </si>
  <si>
    <t>181411131</t>
  </si>
  <si>
    <t>Založení parkového trávníku výsevem plochy do 1000 m2 v rovině a ve svahu do 1:5</t>
  </si>
  <si>
    <t>-805674753</t>
  </si>
  <si>
    <t>Založení trávníku na půdě předem připravené plochy do 1000 m2 výsevem včetně utažení parkového v rovině nebo na svahu do 1:5</t>
  </si>
  <si>
    <t>00572410</t>
  </si>
  <si>
    <t>osivo směs travní parková</t>
  </si>
  <si>
    <t>kg</t>
  </si>
  <si>
    <t>1323631292</t>
  </si>
  <si>
    <t>650*0,02 'Přepočtené koeficientem množství</t>
  </si>
  <si>
    <t>-549498747</t>
  </si>
  <si>
    <t>"hutnění zemní pláně na předepsanou únosnost" 1463+40+29</t>
  </si>
  <si>
    <t>182351133</t>
  </si>
  <si>
    <t>Rozprostření ornice pl přes 500 m2 ve svahu nad 1:5 tl vrstvy do 200 mm strojně</t>
  </si>
  <si>
    <t>1191047311</t>
  </si>
  <si>
    <t>Rozprostření a urovnání ornice ve svahu sklonu přes 1:5 strojně při souvislé ploše přes 500 m2, tl. vrstvy do 200 mm</t>
  </si>
  <si>
    <t>"rozprostření ornice tl. 15 cm" 540+110</t>
  </si>
  <si>
    <t>10364101</t>
  </si>
  <si>
    <t>zemina pro terénní úpravy -  ornice</t>
  </si>
  <si>
    <t>-2047000670</t>
  </si>
  <si>
    <t>650*0,15*1,7</t>
  </si>
  <si>
    <t>183101115</t>
  </si>
  <si>
    <t>Hloubení jamek bez výměny půdy zeminy tř 1 až 4 objem do 0,4 m3 v rovině a svahu do 1:5</t>
  </si>
  <si>
    <t>567942317</t>
  </si>
  <si>
    <t>Hloubení jamek pro vysazování rostlin v zemině tř.1 až 4 bez výměny půdy  v rovině nebo na svahu do 1:5, objemu přes 0,125 do 0,40 m3</t>
  </si>
  <si>
    <t>"hloubení jam pro přesazované stromy" 2</t>
  </si>
  <si>
    <t>184102117</t>
  </si>
  <si>
    <t>Výsadba dřeviny s balem D do 1 m do jamky se zalitím v rovině a svahu do 1:5</t>
  </si>
  <si>
    <t>1536473797</t>
  </si>
  <si>
    <t>Výsadba dřeviny s balem do předem vyhloubené jamky se zalitím  v rovině nebo na svahu do 1:5, při průměru balu přes 800 do 1000 mm</t>
  </si>
  <si>
    <t>"přesazení stromů, obovod kmene do 40cm" 2</t>
  </si>
  <si>
    <t>184512113</t>
  </si>
  <si>
    <t>Vyzvednutí stromů k přesazení obvod kmene do 40cm v rovině a svahu do 1:5</t>
  </si>
  <si>
    <t>1503676411</t>
  </si>
  <si>
    <t>Vyzvednutí dřeviny k přesazení bez balu  v rovině nebo na svahu do 1:5 stromů průměru kmene do 0,1 m</t>
  </si>
  <si>
    <t>184806153</t>
  </si>
  <si>
    <t>Řez keřů netrnitých průklestem D koruny do 5,0 m</t>
  </si>
  <si>
    <t>-671727453</t>
  </si>
  <si>
    <t>Řez stromů, keřů nebo růží průklestem keřů netrnitých, o průměru koruny přes 3 do 5 m</t>
  </si>
  <si>
    <t>"řez keřů - ořezání živého plotu, plocha cca 40 m2" 4</t>
  </si>
  <si>
    <t>184911311</t>
  </si>
  <si>
    <t>Položení mulčovací textilie v rovině a svahu do 1:5</t>
  </si>
  <si>
    <t>-319075983</t>
  </si>
  <si>
    <t>Položení mulčovací textilie proti prorůstání plevelů kolem vysázených rostlin v rovině nebo na svahu do 1:5</t>
  </si>
  <si>
    <t>"mulčovací folie pro štěrkové záhony" 29</t>
  </si>
  <si>
    <t>69311081</t>
  </si>
  <si>
    <t>geotextilie netkaná separační, ochranná, filtrační, drenážní PES 300g/m2</t>
  </si>
  <si>
    <t>-873115395</t>
  </si>
  <si>
    <t>185804311</t>
  </si>
  <si>
    <t>Zalití rostlin vodou plocha do 20 m2</t>
  </si>
  <si>
    <t>-2012416928</t>
  </si>
  <si>
    <t>Zalití rostlin vodou plochy záhonů jednotlivě do 20 m2</t>
  </si>
  <si>
    <t xml:space="preserve">"zalití přesazených stromů, spotřeba vody 30 l/kus, zalití 3x" 2*0,030*3 </t>
  </si>
  <si>
    <t>185804312</t>
  </si>
  <si>
    <t>Zalití rostlin vodou plocha přes 20 m2</t>
  </si>
  <si>
    <t>1634868873</t>
  </si>
  <si>
    <t>Zalití rostlin vodou plochy záhonů jednotlivě přes 20 m2</t>
  </si>
  <si>
    <t>"zalití ohumusovaných ploch, spotřeba 30 l/m2, 3x po dobu stavby" 650*0,030*3</t>
  </si>
  <si>
    <t>185851121</t>
  </si>
  <si>
    <t>Dovoz vody pro zálivku rostlin za vzdálenost do 1000 m</t>
  </si>
  <si>
    <t>-408208715</t>
  </si>
  <si>
    <t>Dovoz vody pro zálivku rostlin  na vzdálenost do 1000 m</t>
  </si>
  <si>
    <t>58,5+0,18</t>
  </si>
  <si>
    <t>185851129</t>
  </si>
  <si>
    <t>Příplatek k dovozu vody pro zálivku rostlin do 1000 m ZKD 1000 m</t>
  </si>
  <si>
    <t>1284711822</t>
  </si>
  <si>
    <t>Dovoz vody pro zálivku rostlin  Příplatek k ceně za každých dalších i započatých 1000 m</t>
  </si>
  <si>
    <t>"dovoz vody, přepdoklad do 5 km" 58,68*4</t>
  </si>
  <si>
    <t>27</t>
  </si>
  <si>
    <t>1409315597</t>
  </si>
  <si>
    <t>"vrstva ze štěrkodrti v tl. 10cm fr. 0/32" 1463</t>
  </si>
  <si>
    <t>28</t>
  </si>
  <si>
    <t>1218026605</t>
  </si>
  <si>
    <t>"vrstva ze štěrkodrti v tl. 15cm fr. 0/32 - chodníky" 1463</t>
  </si>
  <si>
    <t>"vrstva ze štěrkodrti v tl. 15cm fr. 0/63 - chodníkové přejezdy" 40</t>
  </si>
  <si>
    <t>29</t>
  </si>
  <si>
    <t>564861111</t>
  </si>
  <si>
    <t>Podklad ze štěrkodrtě ŠD tl 200 mm</t>
  </si>
  <si>
    <t>-1639566605</t>
  </si>
  <si>
    <t>Podklad ze štěrkodrti ŠD  s rozprostřením a zhutněním, po zhutnění tl. 200 mm</t>
  </si>
  <si>
    <t>"výměna podloží v tl. 40cm" 2*40</t>
  </si>
  <si>
    <t>30</t>
  </si>
  <si>
    <t>567122114</t>
  </si>
  <si>
    <t>Podklad ze směsi stmelené cementem SC C 8/10 (KSC I) tl 150 mm</t>
  </si>
  <si>
    <t>1711052282</t>
  </si>
  <si>
    <t>Podklad ze směsi stmelené cementem SC bez dilatačních spár, s rozprostřením a zhutněním SC C 8/10 (KSC I), po zhutnění tl. 150 mm</t>
  </si>
  <si>
    <t>"chodníkové přejezdy" 31</t>
  </si>
  <si>
    <t>31</t>
  </si>
  <si>
    <t>571908111</t>
  </si>
  <si>
    <t>Kryt vymývaným dekoračním kamenivem (kačírkem) tl 200 mm</t>
  </si>
  <si>
    <t>1310401807</t>
  </si>
  <si>
    <t>Kryt vymývaným dekoračním kamenivem (kačírkem)  tl. 200 mm</t>
  </si>
  <si>
    <t>"štěrkové záhony z kačírku fr. 8/16 tl. 15cm" 29</t>
  </si>
  <si>
    <t>32</t>
  </si>
  <si>
    <t>591241111</t>
  </si>
  <si>
    <t>Kladení dlažby z kostek drobných z kamene na MC tl 50 mm</t>
  </si>
  <si>
    <t>-320635203</t>
  </si>
  <si>
    <t>Kladení dlažby z kostek  s provedením lože do tl. 50 mm, s vyplněním spár, s dvojím beraněním a se smetením přebytečného materiálu na krajnici drobných z kamene, do lože z cementové malty</t>
  </si>
  <si>
    <t>"odláždění vodovodních šoupat, 2ks dvouřádkem z kostky" 2*0,2</t>
  </si>
  <si>
    <t>33</t>
  </si>
  <si>
    <t>58381007</t>
  </si>
  <si>
    <t>kostka dlažební žula drobná 8/10</t>
  </si>
  <si>
    <t>1773694135</t>
  </si>
  <si>
    <t>0,4*1,02 'Přepočtené koeficientem množství</t>
  </si>
  <si>
    <t>34</t>
  </si>
  <si>
    <t>596211113</t>
  </si>
  <si>
    <t>Kladení zámkové dlažby komunikací pro pěší tl 60 mm skupiny A pl přes 300 m2</t>
  </si>
  <si>
    <t>-810101509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</si>
  <si>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300 m2</t>
  </si>
  <si>
    <t>"dlažba 20/20" 1295</t>
  </si>
  <si>
    <t>"dlažba reliéfní barevná" 168</t>
  </si>
  <si>
    <t>35</t>
  </si>
  <si>
    <t>1461130460</t>
  </si>
  <si>
    <t>1295*1,01 'Přepočtené koeficientem množství</t>
  </si>
  <si>
    <t>36</t>
  </si>
  <si>
    <t>260502555</t>
  </si>
  <si>
    <t>168*1,01 'Přepočtené koeficientem množství</t>
  </si>
  <si>
    <t>37</t>
  </si>
  <si>
    <t>596212210</t>
  </si>
  <si>
    <t>Kladení zámkové dlažby pozemních komunikací tl 80 mm skupiny A pl do 50 m2</t>
  </si>
  <si>
    <t>140091882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</si>
  <si>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</si>
  <si>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 xml:space="preserve">"chodníkové přejezdy, dlažba tl. 8cm do lože z DK fr. 4/8 tl. 4cm" </t>
  </si>
  <si>
    <t>"dlažba 20/10 šedá" 22</t>
  </si>
  <si>
    <t>"dlažba 20/10 červená" 1</t>
  </si>
  <si>
    <t>"dlažba 20/10 červená reliéfní" 4</t>
  </si>
  <si>
    <t>"dlažba 20/20 šedá" 4</t>
  </si>
  <si>
    <t>"vodící linie - drážková dlažba š. 40cm, do bet. lože" 16*0,4</t>
  </si>
  <si>
    <t>38</t>
  </si>
  <si>
    <t>59245225</t>
  </si>
  <si>
    <t>dlažba tvar obdélník betonová pro nevidomé drážková šedá</t>
  </si>
  <si>
    <t>-1165181665</t>
  </si>
  <si>
    <t>16*0,4*1,03</t>
  </si>
  <si>
    <t>39</t>
  </si>
  <si>
    <t>59245020</t>
  </si>
  <si>
    <t>dlažba tvar obdélník betonová 200x100x80mm přírodní</t>
  </si>
  <si>
    <t>611564898</t>
  </si>
  <si>
    <t>22*1,03 'Přepočtené koeficientem množství</t>
  </si>
  <si>
    <t>40</t>
  </si>
  <si>
    <t>59245005</t>
  </si>
  <si>
    <t>dlažba tvar obdélník betonová 200x100x80mm barevná</t>
  </si>
  <si>
    <t>-1821178273</t>
  </si>
  <si>
    <t>1*1,03 'Přepočtené koeficientem množství</t>
  </si>
  <si>
    <t>41</t>
  </si>
  <si>
    <t>59245004</t>
  </si>
  <si>
    <t>dlažba tvar čtverec betonová 200x200x80mm barevná</t>
  </si>
  <si>
    <t>1110035154</t>
  </si>
  <si>
    <t>4*1,03 'Přepočtené koeficientem množství</t>
  </si>
  <si>
    <t>42</t>
  </si>
  <si>
    <t>59245226</t>
  </si>
  <si>
    <t>dlažba tvar obdélník betonová pro nevidomé 200x100x80mm barevná</t>
  </si>
  <si>
    <t>1394799427</t>
  </si>
  <si>
    <t>Trubní vedení</t>
  </si>
  <si>
    <t>43</t>
  </si>
  <si>
    <t>899431111</t>
  </si>
  <si>
    <t>Výšková úprava uličního vstupu nebo vpusti do 200 mm zvýšením krycího hrnce, šoupěte nebo hydrantu</t>
  </si>
  <si>
    <t>-925253659</t>
  </si>
  <si>
    <t>Výšková úprava uličního vstupu nebo vpusti do 200 mm  zvýšením krycího hrnce, šoupěte nebo hydrantu bez úpravy armatur</t>
  </si>
  <si>
    <t>"výšková úprava šoupat, zvýšení do 20cm" 7</t>
  </si>
  <si>
    <t>44</t>
  </si>
  <si>
    <t>1729326705</t>
  </si>
  <si>
    <t>"zahrazovací sloupek pružný CITY DK 7BS M0 W" 95</t>
  </si>
  <si>
    <t>45</t>
  </si>
  <si>
    <t>1152021009</t>
  </si>
  <si>
    <t>46</t>
  </si>
  <si>
    <t>-637578021</t>
  </si>
  <si>
    <t>"osazení obruby do bet. lože" 645</t>
  </si>
  <si>
    <t>47</t>
  </si>
  <si>
    <t>742023180</t>
  </si>
  <si>
    <t>645*1,02 'Přepočtené koeficientem množství</t>
  </si>
  <si>
    <t>48</t>
  </si>
  <si>
    <t>919735111</t>
  </si>
  <si>
    <t>Řezání stávajícího živičného krytu hl do 50 mm</t>
  </si>
  <si>
    <t>303412329</t>
  </si>
  <si>
    <t>Řezání stávajícího živičného krytu nebo podkladu  hloubky do 50 mm</t>
  </si>
  <si>
    <t>"zaříznutí živice v délce nováých hran na styku se stáv. povrchem z litého asfaltu" 40</t>
  </si>
  <si>
    <t>49</t>
  </si>
  <si>
    <t>936104213</t>
  </si>
  <si>
    <t>Montáž odpadkového koše kotevními šrouby na pevný podklad</t>
  </si>
  <si>
    <t>-1098687879</t>
  </si>
  <si>
    <t>Montáž odpadkového koše  přichycením kotevními šrouby</t>
  </si>
  <si>
    <t>"osazení odpadkového koše do nového místa" 4</t>
  </si>
  <si>
    <t>50</t>
  </si>
  <si>
    <t>936124113</t>
  </si>
  <si>
    <t>Montáž lavičky stabilní kotvené šrouby na pevný podklad</t>
  </si>
  <si>
    <t>-2004379565</t>
  </si>
  <si>
    <t>Montáž lavičky parkové  stabilní přichycené kotevními šrouby</t>
  </si>
  <si>
    <t>"zpětná montáž lavičky do nového místa" 4</t>
  </si>
  <si>
    <t>51</t>
  </si>
  <si>
    <t>936174312R</t>
  </si>
  <si>
    <t xml:space="preserve">Osazení úřední desky </t>
  </si>
  <si>
    <t>1295393049</t>
  </si>
  <si>
    <t>52</t>
  </si>
  <si>
    <t>966001212</t>
  </si>
  <si>
    <t>Odstranění lavičky stabilní kotvené šrouby na pevný podklad</t>
  </si>
  <si>
    <t>-1009102547</t>
  </si>
  <si>
    <t>Odstranění lavičky parkové stabilní  přichycené kotevními šrouby</t>
  </si>
  <si>
    <t>"odstranění parkové lavičky, uložení v místě stavby pro osazení do nové polohy" 4</t>
  </si>
  <si>
    <t>53</t>
  </si>
  <si>
    <t>966001312</t>
  </si>
  <si>
    <t>Odstranění odpadkového koše přichyceného páskováním nebo šrouby</t>
  </si>
  <si>
    <t>-764652032</t>
  </si>
  <si>
    <t>Odstranění odpadkového koše  přichyceného páskováním nebo šrouby</t>
  </si>
  <si>
    <t>"posun odpadkového koše do nové polohy" 4</t>
  </si>
  <si>
    <t>54</t>
  </si>
  <si>
    <t>966001411R</t>
  </si>
  <si>
    <t>Demontáž úřední desky, uložení pro zpětné osazení</t>
  </si>
  <si>
    <t>-1530341099</t>
  </si>
  <si>
    <t>55</t>
  </si>
  <si>
    <t>-804955680</t>
  </si>
  <si>
    <t>"odstranění podkladních vrstev v tl. 15cm, suť 0,218 t/m2" 1150*0,218</t>
  </si>
  <si>
    <t>"odstranění betonových vrstev v chodníku, tl. 15cm, suť 0,325 t/m2" 1150*0,325</t>
  </si>
  <si>
    <t>"odstranění krytu z litého asfaltu, suť 0,098 t/m2" 1150*0,098</t>
  </si>
  <si>
    <t>"vytrhání obrub vč. betonové patky, suť 0,205 t/m" 545*0,205</t>
  </si>
  <si>
    <t>56</t>
  </si>
  <si>
    <t>-972701547</t>
  </si>
  <si>
    <t>"odstranění podkladních vrstev v tl. 15cm, suť 0,218 t/m2" 1150*0,218*9</t>
  </si>
  <si>
    <t>"odstranění betonových vrstev v chodníku, tl. 15cm, suť 0,325 t/m2" 1150*0,325*9</t>
  </si>
  <si>
    <t>"odstranění krytu z litého asfaltu, suť 0,098 t/m2" 1150*0,098*9</t>
  </si>
  <si>
    <t>"vytrhání obrub vč. betonové patky, suť 0,205 t/m" 545*0,205*9</t>
  </si>
  <si>
    <t>57</t>
  </si>
  <si>
    <t>-617376784</t>
  </si>
  <si>
    <t>58</t>
  </si>
  <si>
    <t>997221645</t>
  </si>
  <si>
    <t>Poplatek za uložení na skládce (skládkovné) odpadu asfaltového bez dehtu kód odpadu 17 03 02</t>
  </si>
  <si>
    <t>1003737165</t>
  </si>
  <si>
    <t>Poplatek za uložení stavebního odpadu na skládce (skládkovné) asfaltového bez obsahu dehtu zatříděného do Katalogu odpadů pod kódem 17 03 02</t>
  </si>
  <si>
    <t>59</t>
  </si>
  <si>
    <t>1348336953</t>
  </si>
  <si>
    <t>60</t>
  </si>
  <si>
    <t>5785870</t>
  </si>
  <si>
    <t>SO 102,103 - Parkovací stání, Zvýšené plochy vozovky</t>
  </si>
  <si>
    <t>-1231222598</t>
  </si>
  <si>
    <t>"rozebrání dlažby pro osazení dlažby reliéfní, suť 0,260 t/m2" 12</t>
  </si>
  <si>
    <t>113106161</t>
  </si>
  <si>
    <t>Rozebrání dlažeb vozovek z drobných kostek s ložem z kameniva ručně</t>
  </si>
  <si>
    <t>-209303565</t>
  </si>
  <si>
    <t>Rozebrání dlažeb a dílců vozovek a ploch s přemístěním hmot na skládku na vzdálenost do 3 m nebo s naložením na dopravní prostředek, s jakoukoliv výplní spár ručně z drobných kostek nebo odseků s ložem z kameniva</t>
  </si>
  <si>
    <t>"odstranění kamenné kostky - práh vjezdu do obytné zóny, kostka bude očištěna a odvezena na skládku investora, suť 0,320 t/m2" 20</t>
  </si>
  <si>
    <t>"odstranění kamenné kostky - dvojřádek, kostka bude očištěna a použita pro zpětné osazení dvouřádku" 464*0,2</t>
  </si>
  <si>
    <t>113106171</t>
  </si>
  <si>
    <t>Rozebrání dlažeb vozovek ze zámkové dlažby s ložem z kameniva ručně</t>
  </si>
  <si>
    <t>757708806</t>
  </si>
  <si>
    <t>Rozebrání dlažeb a dílců vozovek a ploch s přemístěním hmot na skládku na vzdálenost do 3 m nebo s naložením na dopravní prostředek, s jakoukoliv výplní spár ručně ze zámkové dlažby s ložem z kameniva</t>
  </si>
  <si>
    <t>"odstranění dlažby, očištění a odvoz na skládku investora suť 0,344 t/m2" 40</t>
  </si>
  <si>
    <t>1446625229</t>
  </si>
  <si>
    <t>"odstranění podkladu z kameniva v tl. 15cm, suť 0,218 t/m2" 2045+51</t>
  </si>
  <si>
    <t>-1245025420</t>
  </si>
  <si>
    <t>"odstranění podkladu ze stmelených vrstev v tl. 15cm, suť 0,325 t/m2" 2045+51</t>
  </si>
  <si>
    <t>113107342</t>
  </si>
  <si>
    <t>Odstranění podkladu živičného tl 100 mm strojně pl do 50 m2</t>
  </si>
  <si>
    <t>-1416322842</t>
  </si>
  <si>
    <t>Odstranění podkladů nebo krytů strojně plochy jednotlivě do 50 m2 s přemístěním hmot na skládku na vzdálenost do 3 m nebo s naložením na dopravní prostředek živičných, o tl. vrstvy přes 50 do 100 mm</t>
  </si>
  <si>
    <t>"odstranění asf. recyklátu z mobilního ostrůvku, suť 0,22 t/m2" 13</t>
  </si>
  <si>
    <t>113154222</t>
  </si>
  <si>
    <t>Frézování živičného krytu tl 40 mm pruh š 1 m pl do 1000 m2 bez překážek v trase</t>
  </si>
  <si>
    <t>841484463</t>
  </si>
  <si>
    <t>Frézování živičného podkladu nebo krytu  s naložením na dopravní prostředek plochy přes 500 do 1 000 m2 bez překážek v trase pruhu šířky do 1 m, tloušťky vrstvy 40 mm</t>
  </si>
  <si>
    <t>"frézování živ. krytu v tl. 4cm, suť 0,092 t/m2" 2045+51+30</t>
  </si>
  <si>
    <t>113154224</t>
  </si>
  <si>
    <t>Frézování živičného krytu tl 100 mm pruh š 1 m pl do 1000 m2 bez překážek v trase</t>
  </si>
  <si>
    <t>1679860000</t>
  </si>
  <si>
    <t>Frézování živičného podkladu nebo krytu  s naložením na dopravní prostředek plochy přes 500 do 1 000 m2 bez překážek v trase pruhu šířky do 1 m, tloušťky vrstvy 100 mm</t>
  </si>
  <si>
    <t>"frézování živ. krytu v tl. 6cm, suť 0,138 t/m2" 2045+51+30</t>
  </si>
  <si>
    <t>1029345400</t>
  </si>
  <si>
    <t>"vytrhání obrub vč. betonové patky, suť 0,205 t/m" 813</t>
  </si>
  <si>
    <t>"vytrhání bet. přídlažby vč. betonové patky, suť 0,205 t/m" 198</t>
  </si>
  <si>
    <t>122251505</t>
  </si>
  <si>
    <t>Odkopávky a prokopávky zapažené v hornině třídy těžitelnosti I, skupiny 3 objem do 1000 m3 strojně</t>
  </si>
  <si>
    <t>1971117229</t>
  </si>
  <si>
    <t>Odkopávky a prokopávky zapažené strojně v hornině třídy těžitelnosti I skupiny 3 přes 500 do 1 000 m3</t>
  </si>
  <si>
    <t>"odkopávky pro výměnu podloží" 1551*0,4</t>
  </si>
  <si>
    <t>1287028707</t>
  </si>
  <si>
    <t>"odvoz nevhodné zeminy z výměny podloží na skládku" 620,4</t>
  </si>
  <si>
    <t>-446988357</t>
  </si>
  <si>
    <t>620,4*1,7</t>
  </si>
  <si>
    <t>1492061632</t>
  </si>
  <si>
    <t>-1699064137</t>
  </si>
  <si>
    <t>"hutnění zemní pláně na předepsanou únosnost" 252+1299</t>
  </si>
  <si>
    <t>1231236566</t>
  </si>
  <si>
    <t>"ŠD 0/32 v tl. 15cm"</t>
  </si>
  <si>
    <t>"křižovatkové plochy vč. rozšíření pod obruby" 865</t>
  </si>
  <si>
    <t>"předláždění chodníků - zapravení po elektro" 25</t>
  </si>
  <si>
    <t>"pod zatravňovací tvárnice" 7,5</t>
  </si>
  <si>
    <t>-446107595</t>
  </si>
  <si>
    <t>1341805751</t>
  </si>
  <si>
    <t>"ŠD 0/32 v tl. 20cm"</t>
  </si>
  <si>
    <t>"živičné plochy vč. rozšíření pod obruby" 252</t>
  </si>
  <si>
    <t>"křižovatkové plochy vč. rozšíření pod obruby" 1299</t>
  </si>
  <si>
    <t>565145101</t>
  </si>
  <si>
    <t>Asfaltový beton vrstva podkladní ACP 16+ (obalované kamenivo OKS) tl 60 mm š do 1,5 m</t>
  </si>
  <si>
    <t>-603320224</t>
  </si>
  <si>
    <t>Asfaltový beton vrstva podkladní ACP 16+ (obalované kamenivo střednězrnné - OKS)  s rozprostřením a zhutněním v pruhu šířky do 1,5 m, po zhutnění tl. 60 mm</t>
  </si>
  <si>
    <t>"parkovací stání" 166</t>
  </si>
  <si>
    <t>"zapravení po překopech" 51</t>
  </si>
  <si>
    <t>-1188016054</t>
  </si>
  <si>
    <t xml:space="preserve">"směs stmelená cementem, fr. 0/32, beton C8/10" </t>
  </si>
  <si>
    <t>"zvýšené křižovatkové plochy" 999</t>
  </si>
  <si>
    <t>"parkovací plochy" 217</t>
  </si>
  <si>
    <t>573191111</t>
  </si>
  <si>
    <t>Postřik infiltrační kationaktivní emulzí v množství 1 kg/m2</t>
  </si>
  <si>
    <t>-1528551315</t>
  </si>
  <si>
    <t>Postřik infiltrační kationaktivní emulzí v množství 1,00 kg/m2</t>
  </si>
  <si>
    <t>"postřik v množství 0,7 kg/m2" 217</t>
  </si>
  <si>
    <t>573211107</t>
  </si>
  <si>
    <t>Postřik živičný spojovací z asfaltu v množství 0,30 kg/m2</t>
  </si>
  <si>
    <t>-28641657</t>
  </si>
  <si>
    <t>Postřik spojovací PS bez posypu kamenivem z asfaltu silničního, v množství 0,30 kg/m2</t>
  </si>
  <si>
    <t>577134111</t>
  </si>
  <si>
    <t>Asfaltový beton vrstva obrusná ACO 11 (ABS) tř. I tl 40 mm š do 3 m z nemodifikovaného asfaltu</t>
  </si>
  <si>
    <t>-1402995357</t>
  </si>
  <si>
    <t>Asfaltový beton vrstva obrusná ACO 11 (ABS)  s rozprostřením a se zhutněním z nemodifikovaného asfaltu v pruhu šířky do 3 m tř. I, po zhutnění tl. 40 mm</t>
  </si>
  <si>
    <t>"zapravení po překopech obnova obrusu" 30</t>
  </si>
  <si>
    <t>593531111</t>
  </si>
  <si>
    <t>Kladení dlažby z plastových vegetačních tvárnic pro pěší se zámkem tl do 30 mm plochy do 50 m2</t>
  </si>
  <si>
    <t>-1573046575</t>
  </si>
  <si>
    <t>Kladení dlažby z plastových vegetačních tvárnic komunikací pro pěší s vyrovnávací vrstvou z kameniva tl. do 20 mm a s vyplněním vegetačních otvorů se zámkem tl. do 30 mm, pro plochy do 50 m2</t>
  </si>
  <si>
    <t>"odláždění svahu zatravňovacími tvárnicemi, vč. výplně spar a ok" 5*1,5</t>
  </si>
  <si>
    <t>56245143</t>
  </si>
  <si>
    <t>dlažba zatravňovací recyklovaný PE nosnost 240t/m2 500x500x30mm</t>
  </si>
  <si>
    <t>442106227</t>
  </si>
  <si>
    <t>7,5*1,01 'Přepočtené koeficientem množství</t>
  </si>
  <si>
    <t>596211110</t>
  </si>
  <si>
    <t>Kladení zámkové dlažby komunikací pro pěší tl 60 mm skupiny A pl do 50 m2</t>
  </si>
  <si>
    <t>-1337046313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</si>
  <si>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</si>
  <si>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"pokládka dlažby do lože z DK fr. 4/8 tl. 4cm"</t>
  </si>
  <si>
    <t>"očištěná dlažba po pokládce elektro" 25</t>
  </si>
  <si>
    <t>"nová reliéfní dlažba" 12</t>
  </si>
  <si>
    <t>1068389641</t>
  </si>
  <si>
    <t>12*1,03 'Přepočtené koeficientem množství</t>
  </si>
  <si>
    <t>596212213</t>
  </si>
  <si>
    <t>Kladení zámkové dlažby pozemních komunikací tl 80 mm skupiny A pl přes 300 m2</t>
  </si>
  <si>
    <t>757278694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</si>
  <si>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300 m2</t>
  </si>
  <si>
    <t>"zvýšené křižovatky" 813</t>
  </si>
  <si>
    <t>"klíny zvýšených ploch + polštář, červená" 172</t>
  </si>
  <si>
    <t>"vjezdy do obyt. zóny - reliéfní červená" 9</t>
  </si>
  <si>
    <t>"vjezdy do obyt. zóny - šedá" 5</t>
  </si>
  <si>
    <t>59245213</t>
  </si>
  <si>
    <t>dlažba zámková tvaru I 196x161x80mm přírodní</t>
  </si>
  <si>
    <t>578738433</t>
  </si>
  <si>
    <t>813*1,01 'Přepočtené koeficientem množství</t>
  </si>
  <si>
    <t>59245203</t>
  </si>
  <si>
    <t>dlažba zámková tvaru I 196x161x80mm barevná</t>
  </si>
  <si>
    <t>-616078024</t>
  </si>
  <si>
    <t>172*1,01 'Přepočtené koeficientem množství</t>
  </si>
  <si>
    <t>59245030</t>
  </si>
  <si>
    <t>dlažba tvar čtverec betonová 200x200x80mm přírodní</t>
  </si>
  <si>
    <t>-1784357029</t>
  </si>
  <si>
    <t>5*1,01 'Přepočtené koeficientem množství</t>
  </si>
  <si>
    <t>1180667580</t>
  </si>
  <si>
    <t>9*1,01 'Přepočtené koeficientem množství</t>
  </si>
  <si>
    <t>899231111</t>
  </si>
  <si>
    <t>Výšková úprava uličního vstupu nebo vpusti do 200 mm zvýšením mříže</t>
  </si>
  <si>
    <t>666550892</t>
  </si>
  <si>
    <t>Výšková úprava uličního vstupu nebo vpusti do 200 mm  zvýšením mříže</t>
  </si>
  <si>
    <t>"zvýšení mříže do 20 cm" 7</t>
  </si>
  <si>
    <t>899331111</t>
  </si>
  <si>
    <t>Výšková úprava uličního vstupu nebo vpusti do 200 mm zvýšením poklopu</t>
  </si>
  <si>
    <t>727283227</t>
  </si>
  <si>
    <t>Výšková úprava uličního vstupu nebo vpusti do 200 mm  zvýšením poklopu</t>
  </si>
  <si>
    <t>"výšková úprava šachty nebo šoupátka zvýšení do 20cm" 8</t>
  </si>
  <si>
    <t>914111111</t>
  </si>
  <si>
    <t>Montáž svislé dopravní značky do velikosti 1 m2 objímkami na sloupek nebo konzolu</t>
  </si>
  <si>
    <t>-890061322</t>
  </si>
  <si>
    <t>Montáž svislé dopravní značky základní  velikosti do 1 m2 objímkami na sloupky nebo konzoly</t>
  </si>
  <si>
    <t xml:space="preserve">"svislé dopravní značky nové" </t>
  </si>
  <si>
    <t>"IZ8a + IZ8b" 1+1</t>
  </si>
  <si>
    <t>"E12a" 10</t>
  </si>
  <si>
    <t>"E12b" 9</t>
  </si>
  <si>
    <t>"IP11c" 7</t>
  </si>
  <si>
    <t>"IP11b" 1</t>
  </si>
  <si>
    <t>"B2" 7</t>
  </si>
  <si>
    <t>"IS22c" 1</t>
  </si>
  <si>
    <t>"E13" 2</t>
  </si>
  <si>
    <t xml:space="preserve">"zpětná montáž původních značek" </t>
  </si>
  <si>
    <t>"IP4b" 17</t>
  </si>
  <si>
    <t>"B2" 1</t>
  </si>
  <si>
    <t>"IS22c" 4</t>
  </si>
  <si>
    <t>"IP11b" 3</t>
  </si>
  <si>
    <t>"C2b" 1</t>
  </si>
  <si>
    <t>"C2f" 1</t>
  </si>
  <si>
    <t>"IZ5b" 1</t>
  </si>
  <si>
    <t>40445619</t>
  </si>
  <si>
    <t>zákazové, příkazové dopravní značky B1-B34, C1-15 500mm</t>
  </si>
  <si>
    <t>-139094058</t>
  </si>
  <si>
    <t>40445625</t>
  </si>
  <si>
    <t>informativní značky provozní IP8, IP9, IP11-IP13 500x700mm</t>
  </si>
  <si>
    <t>1472383858</t>
  </si>
  <si>
    <t>40445640</t>
  </si>
  <si>
    <t>informativní značky směrové IS 22, IS24 1000x200mm</t>
  </si>
  <si>
    <t>-898884858</t>
  </si>
  <si>
    <t>40445650</t>
  </si>
  <si>
    <t>dodatkové tabulky E7, E12, E13 500x300mm</t>
  </si>
  <si>
    <t>745931303</t>
  </si>
  <si>
    <t>40445633</t>
  </si>
  <si>
    <t>informativní značky směrové IS6a,f , IS7a, IS8 1000x750mm</t>
  </si>
  <si>
    <t>692862890</t>
  </si>
  <si>
    <t>914511112</t>
  </si>
  <si>
    <t>Montáž sloupku dopravních značek délky do 3,5 m s betonovým základem a patkou</t>
  </si>
  <si>
    <t>-96178904</t>
  </si>
  <si>
    <t>Montáž sloupku dopravních značek  délky do 3,5 m do hliníkové patky</t>
  </si>
  <si>
    <t>40445225</t>
  </si>
  <si>
    <t>sloupek pro dopravní značku Zn D 60mm v 3,5m</t>
  </si>
  <si>
    <t>1007586174</t>
  </si>
  <si>
    <t>40445240</t>
  </si>
  <si>
    <t>patka pro sloupek Al D 60mm</t>
  </si>
  <si>
    <t>-1430726005</t>
  </si>
  <si>
    <t>40445253</t>
  </si>
  <si>
    <t>víčko plastové na sloupek D 60mm</t>
  </si>
  <si>
    <t>1573945501</t>
  </si>
  <si>
    <t>40445256</t>
  </si>
  <si>
    <t>svorka upínací na sloupek dopravní značky D 60mm</t>
  </si>
  <si>
    <t>-1590881375</t>
  </si>
  <si>
    <t>915111112</t>
  </si>
  <si>
    <t>Vodorovné dopravní značení dělící čáry souvislé š 125 mm retroreflexní bílá barva</t>
  </si>
  <si>
    <t>1674987715</t>
  </si>
  <si>
    <t>Vodorovné dopravní značení stříkané barvou  dělící čára šířky 125 mm souvislá bílá retroreflexní</t>
  </si>
  <si>
    <t>"V10c" 4*5</t>
  </si>
  <si>
    <t>"V10b" 3*5</t>
  </si>
  <si>
    <t>915111116</t>
  </si>
  <si>
    <t>Vodorovné dopravní značení dělící čáry souvislé š 125 mm retroreflexní žlutá barva</t>
  </si>
  <si>
    <t>1352016661</t>
  </si>
  <si>
    <t>Vodorovné dopravní značení stříkané barvou  dělící čára šířky 125 mm souvislá žlutá retroreflexní</t>
  </si>
  <si>
    <t>"V12a" 20+16</t>
  </si>
  <si>
    <t>915121122</t>
  </si>
  <si>
    <t>Vodorovné dopravní značení vodící čáry přerušované š 250 mm retroreflexní bílá barva</t>
  </si>
  <si>
    <t>-908599188</t>
  </si>
  <si>
    <t>Vodorovné dopravní značení stříkané barvou  vodící čára bílá šířky 250 mm přerušovaná retroreflexní</t>
  </si>
  <si>
    <t>"V10d 0,5/0,5" 86+4</t>
  </si>
  <si>
    <t>915131112</t>
  </si>
  <si>
    <t>Vodorovné dopravní značení přechody pro chodce, šipky, symboly retroreflexní bílá barva</t>
  </si>
  <si>
    <t>-593126297</t>
  </si>
  <si>
    <t>Vodorovné dopravní značení stříkané barvou  přechody pro chodce, šipky, symboly bílé retroreflexní</t>
  </si>
  <si>
    <t>"V20" 28*0,7</t>
  </si>
  <si>
    <t>915211112</t>
  </si>
  <si>
    <t>Vodorovné dopravní značení dělící čáry souvislé š 125 mm retroreflexní bílý plast</t>
  </si>
  <si>
    <t>1728014331</t>
  </si>
  <si>
    <t>Vodorovné dopravní značení stříkaným plastem  dělící čára šířky 125 mm souvislá bílá retroreflexní</t>
  </si>
  <si>
    <t>915211116</t>
  </si>
  <si>
    <t>Vodorovné dopravní značení dělící čáry souvislé š 125 mm retroreflexní žlutý plast</t>
  </si>
  <si>
    <t>313760373</t>
  </si>
  <si>
    <t>Vodorovné dopravní značení stříkaným plastem  dělící čára šířky 125 mm souvislá žlutá retroreflexní</t>
  </si>
  <si>
    <t>915221122</t>
  </si>
  <si>
    <t>Vodorovné dopravní značení vodící čáry přerušované š 250 mm retroreflexní bílý plast</t>
  </si>
  <si>
    <t>-491382801</t>
  </si>
  <si>
    <t>Vodorovné dopravní značení stříkaným plastem  vodící čára bílá šířky 250 mm přerušovaná retroreflexní</t>
  </si>
  <si>
    <t>915231112</t>
  </si>
  <si>
    <t>Vodorovné dopravní značení přechody pro chodce, šipky, symboly retroreflexní bílý plast</t>
  </si>
  <si>
    <t>-2021700902</t>
  </si>
  <si>
    <t>Vodorovné dopravní značení stříkaným plastem  přechody pro chodce, šipky, symboly nápisy bílé retroreflexní</t>
  </si>
  <si>
    <t>915491211</t>
  </si>
  <si>
    <t>Osazení vodícího proužku z betonových desek do betonového lože tl do 100 mm š proužku 250 mm</t>
  </si>
  <si>
    <t>-278244725</t>
  </si>
  <si>
    <t>Osazení vodicího proužku z betonových prefabrikovaných desek tl. do 120 mm do lože z cementové malty tl. 20 mm, s vyplněním a zatřením spár cementovou maltou s podkladní vrstvou z betonu prostého tl. 50 až 100 mm šířka proužku 250 mm</t>
  </si>
  <si>
    <t>"betonová přídlažba do lože s boční opěrou" 20</t>
  </si>
  <si>
    <t>59218001</t>
  </si>
  <si>
    <t>krajník betonový silniční 500x250x80mm</t>
  </si>
  <si>
    <t>832991485</t>
  </si>
  <si>
    <t>20*1,02 'Přepočtené koeficientem množství</t>
  </si>
  <si>
    <t>915611111</t>
  </si>
  <si>
    <t>Předznačení vodorovného liniového značení</t>
  </si>
  <si>
    <t>14012499</t>
  </si>
  <si>
    <t>Předznačení pro vodorovné značení  stříkané barvou nebo prováděné z nátěrových hmot liniové dělicí čáry, vodicí proužky</t>
  </si>
  <si>
    <t>915621111</t>
  </si>
  <si>
    <t>Předznačení vodorovného plošného značení</t>
  </si>
  <si>
    <t>-2071489906</t>
  </si>
  <si>
    <t>Předznačení pro vodorovné značení  stříkané barvou nebo prováděné z nátěrových hmot plošné šipky, symboly, nápisy</t>
  </si>
  <si>
    <t>916111122</t>
  </si>
  <si>
    <t>Osazení obruby z drobných kostek bez boční opěry do lože z betonu prostého</t>
  </si>
  <si>
    <t>730040346</t>
  </si>
  <si>
    <t>Osazení silniční obruby z dlažebních kostek v jedné řadě  s ložem tl. přes 50 do 100 mm, s vyplněním a zatřením spár cementovou maltou z drobných kostek bez boční opěry, do lože z betonu prostého</t>
  </si>
  <si>
    <t xml:space="preserve">"dvouřádek podél obruby, vnitřní řádek" </t>
  </si>
  <si>
    <t>"z původního materiálu" 564</t>
  </si>
  <si>
    <t>"z nových kostek" 133</t>
  </si>
  <si>
    <t>-1311559420</t>
  </si>
  <si>
    <t>133*0,1</t>
  </si>
  <si>
    <t>13,3*0,1 'Přepočtené koeficientem množství</t>
  </si>
  <si>
    <t>916111123</t>
  </si>
  <si>
    <t>Osazení obruby z drobných kostek s boční opěrou do lože z betonu prostého</t>
  </si>
  <si>
    <t>-425378865</t>
  </si>
  <si>
    <t>Osazení silniční obruby z dlažebních kostek v jedné řadě  s ložem tl. přes 50 do 100 mm, s vyplněním a zatřením spár cementovou maltou z drobných kostek s boční opěrou z betonu prostého, do lože z betonu prostého téže značky</t>
  </si>
  <si>
    <t xml:space="preserve">"dvouřádek podél obruby, vnější řádek" </t>
  </si>
  <si>
    <t>-292665401</t>
  </si>
  <si>
    <t>61</t>
  </si>
  <si>
    <t>916131213</t>
  </si>
  <si>
    <t>Osazení silničního obrubníku betonového stojatého s boční opěrou do lože z betonu prostého</t>
  </si>
  <si>
    <t>782002938</t>
  </si>
  <si>
    <t>Osazení silničního obrubníku betonového se zřízením lože, s vyplněním a zatřením spár cementovou maltou stojatého s boční opěrou z betonu prostého, do lože z betonu prostého</t>
  </si>
  <si>
    <t>"obruba do bet. lože z C15/20-2b"</t>
  </si>
  <si>
    <t>"15/15N" 287</t>
  </si>
  <si>
    <t>"15/25" 703</t>
  </si>
  <si>
    <t>"15/15-25 LP" 4+4</t>
  </si>
  <si>
    <t>"R0,5"  9*0,78</t>
  </si>
  <si>
    <t>"R1,0" 2*0,78</t>
  </si>
  <si>
    <t>"R1,5" 2*0,78</t>
  </si>
  <si>
    <t>"R2,0" 40*0,78</t>
  </si>
  <si>
    <t>62</t>
  </si>
  <si>
    <t>59217029</t>
  </si>
  <si>
    <t>obrubník betonový silniční nájezdový 1000x150x150mm</t>
  </si>
  <si>
    <t>-1972530488</t>
  </si>
  <si>
    <t>287*1,02 'Přepočtené koeficientem množství</t>
  </si>
  <si>
    <t>63</t>
  </si>
  <si>
    <t>59217031</t>
  </si>
  <si>
    <t>obrubník betonový silniční 1000x150x250mm</t>
  </si>
  <si>
    <t>-1479495785</t>
  </si>
  <si>
    <t>703*1,02 'Přepočtené koeficientem množství</t>
  </si>
  <si>
    <t>64</t>
  </si>
  <si>
    <t>59217030</t>
  </si>
  <si>
    <t>obrubník betonový silniční přechodový 1000x150x150-250mm</t>
  </si>
  <si>
    <t>-1176992755</t>
  </si>
  <si>
    <t>8*1,02 'Přepočtené koeficientem množství</t>
  </si>
  <si>
    <t>65</t>
  </si>
  <si>
    <t>59217035</t>
  </si>
  <si>
    <t>obrubník betonový obloukový vnější 780x150x250mm</t>
  </si>
  <si>
    <t>1197616234</t>
  </si>
  <si>
    <t>41,34*1,01 'Přepočtené koeficientem množství</t>
  </si>
  <si>
    <t>66</t>
  </si>
  <si>
    <t>274537081</t>
  </si>
  <si>
    <t>"10/25" 385</t>
  </si>
  <si>
    <t>67</t>
  </si>
  <si>
    <t>-1267427189</t>
  </si>
  <si>
    <t>385*1,01 'Přepočtené koeficientem množství</t>
  </si>
  <si>
    <t>68</t>
  </si>
  <si>
    <t>916231293</t>
  </si>
  <si>
    <t>Příplatek za osazení obloukového obrubníku</t>
  </si>
  <si>
    <t>2099326682</t>
  </si>
  <si>
    <t>Osazení chodníkového obrubníku betonového se zřízením lože, s vyplněním a zatřením spár cementovou maltou Příplatek k cenám za osazení obloukového obrubníku</t>
  </si>
  <si>
    <t>69</t>
  </si>
  <si>
    <t>919112223</t>
  </si>
  <si>
    <t>Řezání spár pro vytvoření komůrky š 15 mm hl 30 mm pro těsnící zálivku v živičném krytu</t>
  </si>
  <si>
    <t>1657509267</t>
  </si>
  <si>
    <t>Řezání dilatačních spár v živičném krytu  vytvoření komůrky pro těsnící zálivku šířky 15 mm, hloubky 30 mm</t>
  </si>
  <si>
    <t>70</t>
  </si>
  <si>
    <t>919121122</t>
  </si>
  <si>
    <t>Těsnění spár zálivkou za studena pro komůrky š 15 mm hl 30 mm s těsnicím profilem</t>
  </si>
  <si>
    <t>1741552498</t>
  </si>
  <si>
    <t>Utěsnění dilatačních spár zálivkou za studena  v cementobetonovém nebo živičném krytu včetně adhezního nátěru s těsnicím profilem pod zálivkou, pro komůrky šířky 15 mm, hloubky 30 mm</t>
  </si>
  <si>
    <t>71</t>
  </si>
  <si>
    <t>-875703433</t>
  </si>
  <si>
    <t>"zaříznutí živice v délce nováých hran na styku se stáv. povrchem z asfaltu" 774</t>
  </si>
  <si>
    <t>72</t>
  </si>
  <si>
    <t>966006132</t>
  </si>
  <si>
    <t>Odstranění značek dopravních nebo orientačních se sloupky s betonovými patkami</t>
  </si>
  <si>
    <t>-1574188176</t>
  </si>
  <si>
    <t>Odstranění dopravních nebo orientačních značek se sloupkem  s uložením hmot na vzdálenost do 20 m nebo s naložením na dopravní prostředek, se zásypem jam a jeho zhutněním s betonovou patkou</t>
  </si>
  <si>
    <t>"odstranění sloupků dopravních značek" 28</t>
  </si>
  <si>
    <t>73</t>
  </si>
  <si>
    <t>966006211</t>
  </si>
  <si>
    <t>Odstranění svislých dopravních značek ze sloupů, sloupků nebo konzol</t>
  </si>
  <si>
    <t>-1264514017</t>
  </si>
  <si>
    <t>Odstranění (demontáž) svislých dopravních značek  s odklizením materiálu na skládku na vzdálenost do 20 m nebo s naložením na dopravní prostředek ze sloupů, sloupků nebo konzol</t>
  </si>
  <si>
    <t xml:space="preserve">"demontáž značek ze sloupků, uložení pro zpětné osazení" </t>
  </si>
  <si>
    <t>74</t>
  </si>
  <si>
    <t>966006252</t>
  </si>
  <si>
    <t>Odstranění zábrany parkovací sloupku v do 800 mm přichyceného šrouby</t>
  </si>
  <si>
    <t>306784837</t>
  </si>
  <si>
    <t>Odstranění parkovací zábrany  s odklizením materiálu na vzdálenost do 20 m nebo s naložením na dopravní prostředek sloupku přichyceného šrouby</t>
  </si>
  <si>
    <t>"odstranění plastových zábran z mobilního ostrůvku, odvoz do skladu investora" 14</t>
  </si>
  <si>
    <t>75</t>
  </si>
  <si>
    <t>966007213</t>
  </si>
  <si>
    <t>Odstranění vodorovného dopravního značení vodním paprskem z plochy značené barvou</t>
  </si>
  <si>
    <t>1165904093</t>
  </si>
  <si>
    <t>Odstranění vodorovného dopravního značení vodním paprskem pod tlakem 2 500 barů (např. Peel Jet) z betonového nebo živičného povrchu značeného barvou plošného</t>
  </si>
  <si>
    <t>"odstranění dopravního značení - přečchod pro chodce a dopravní stíny" 5*0,5*1+4*2/2+15*2/2+7*2/2</t>
  </si>
  <si>
    <t>76</t>
  </si>
  <si>
    <t>-1675178022</t>
  </si>
  <si>
    <t>"očištění vybourané dlažby" 40</t>
  </si>
  <si>
    <t>77</t>
  </si>
  <si>
    <t>979071021</t>
  </si>
  <si>
    <t>Očištění dlažebních kostek drobných s původním spárováním kamenivem těženým při překopech ing sítí</t>
  </si>
  <si>
    <t>445358499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</si>
  <si>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</si>
  <si>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"očištění žulových kostek" 20+92,8</t>
  </si>
  <si>
    <t>78</t>
  </si>
  <si>
    <t>-1299250518</t>
  </si>
  <si>
    <t>"rozebrání dlažby pro osazení dlažby reliéfní, suť 0,260 t/m2" 12*0,260</t>
  </si>
  <si>
    <t>"odstranění kamenné kostky - práh vjezdu do obytné zóny, kostka bude očištěna a odvezena na skládku investora, suť 0,320 t/m2" 20*0,320</t>
  </si>
  <si>
    <t>"odstranění dlažby, očištění a odvoz na skládku investora suť 0,344 t/m2" 40*0,344</t>
  </si>
  <si>
    <t>"odstranění podkladu z kameniva v tl. 15cm, suť 0,218 t/m2" (2045+51)*0,218</t>
  </si>
  <si>
    <t>"odstranění podkladu ze stmelených vrstev v tl. 15cm, suť 0,325 t/m2" (2045+51)*0,325</t>
  </si>
  <si>
    <t>"odstranění asf. recyklátu z mobilního ostrůvku, suť 0,22 t/m2" 13*0,22</t>
  </si>
  <si>
    <t>"frézování živ. krytu v tl. 4cm, suť 0,092 t/m2" (2045+51+30)*0,092</t>
  </si>
  <si>
    <t>"frézování živ. krytu v tl. 6cm, suť 0,138 t/m2" (2045+51+30)*0,138</t>
  </si>
  <si>
    <t>"vytrhání obrub vč. betonové patky, suť 0,205 t/m" 813*0,205</t>
  </si>
  <si>
    <t>"vytrhání bet. přídlažby vč. betonové patky, suť 0,205 t/m" 198*0,205</t>
  </si>
  <si>
    <t>79</t>
  </si>
  <si>
    <t>1799719124</t>
  </si>
  <si>
    <t>"rozebrání dlažby pro osazení dlažby reliéfní, suť 0,260 t/m2" 12*0,260*9</t>
  </si>
  <si>
    <t>"odstranění kamenné kostky - práh vjezdu do obytné zóny, kostka bude očištěna a odvezena na skládku investora, suť 0,320 t/m2" 20*0,320*9</t>
  </si>
  <si>
    <t>"odstranění dlažby, očištění a odvoz na skládku investora suť 0,344 t/m2" 40*0,344*9</t>
  </si>
  <si>
    <t>"odstranění podkladu z kameniva v tl. 15cm, suť 0,218 t/m2" (2045+51)*0,218*9</t>
  </si>
  <si>
    <t>"odstranění podkladu ze stmelených vrstev v tl. 15cm, suť 0,325 t/m2" (2045+51)*0,325*9</t>
  </si>
  <si>
    <t>"odstranění asf. recyklátu z mobilního ostrůvku, suť 0,22 t/m2" 13*0,22*9</t>
  </si>
  <si>
    <t>"frézování živ. krytu v tl. 4cm, suť 0,092 t/m2" (2045+51+30)*0,092*9</t>
  </si>
  <si>
    <t>"frézování živ. krytu v tl. 6cm, suť 0,138 t/m2" (2045+51+30)*0,138*9</t>
  </si>
  <si>
    <t>"vytrhání obrub vč. betonové patky, suť 0,205 t/m" 813*0,205*9</t>
  </si>
  <si>
    <t>"vytrhání bet. přídlažby vč. betonové patky, suť 0,205 t/m" 198*0,205*9</t>
  </si>
  <si>
    <t>80</t>
  </si>
  <si>
    <t>997221571</t>
  </si>
  <si>
    <t>Vodorovná doprava vybouraných hmot do 1 km</t>
  </si>
  <si>
    <t>-1401902453</t>
  </si>
  <si>
    <t>Vodorovná doprava vybouraných hmot  bez naložení, ale se složením a s hrubým urovnáním na vzdálenost do 1 km</t>
  </si>
  <si>
    <t>"odvoz sloupků dopravních značek" 37*0,04</t>
  </si>
  <si>
    <t>81</t>
  </si>
  <si>
    <t>997221579</t>
  </si>
  <si>
    <t>Příplatek ZKD 1 km u vodorovné dopravy vybouraných hmot</t>
  </si>
  <si>
    <t>1031619607</t>
  </si>
  <si>
    <t>Vodorovná doprava vybouraných hmot  bez naložení, ale se složením a s hrubým urovnáním na vzdálenost Příplatek k ceně za každý další i započatý 1 km přes 1 km</t>
  </si>
  <si>
    <t>37*0,04*9</t>
  </si>
  <si>
    <t>82</t>
  </si>
  <si>
    <t>-1853806871</t>
  </si>
  <si>
    <t>83</t>
  </si>
  <si>
    <t>1976271855</t>
  </si>
  <si>
    <t>84</t>
  </si>
  <si>
    <t>1159854711</t>
  </si>
  <si>
    <t>85</t>
  </si>
  <si>
    <t>801985411</t>
  </si>
  <si>
    <t>SO 104 - Uliční vpusti</t>
  </si>
  <si>
    <t>131251104</t>
  </si>
  <si>
    <t>Hloubení jam nezapažených v hornině třídy těžitelnosti I, skupiny 3 objem do 500 m3 strojně</t>
  </si>
  <si>
    <t>803738683</t>
  </si>
  <si>
    <t>Hloubení nezapažených jam a zářezů strojně s urovnáním dna do předepsaného profilu a spádu v hornině třídy těžitelnosti I skupiny 3 přes 100 do 500 m3</t>
  </si>
  <si>
    <t>"hloubení jam pro odstranění stáv. vpustí" 8*10</t>
  </si>
  <si>
    <t>"hloubení jam pro nové vpusti" 10*4</t>
  </si>
  <si>
    <t>132254103</t>
  </si>
  <si>
    <t>Hloubení rýh zapažených š do 800 mm v hornině třídy těžitelnosti I, skupiny 3 objem do 100 m3 strojně</t>
  </si>
  <si>
    <t>1982279153</t>
  </si>
  <si>
    <t>Hloubení zapažených rýh šířky do 800 mm strojně s urovnáním dna do předepsaného profilu a spádu v hornině třídy těžitelnosti I skupiny 3 přes 50 do 100 m3</t>
  </si>
  <si>
    <t>"hloubení rýh pro přípojky vpustí" 52*0,75*2</t>
  </si>
  <si>
    <t>151102101</t>
  </si>
  <si>
    <t>Zřízení příložného pažení a rozepření stěn rýh do 20 m2 hl do 2 m při překopech inženýrských sítí</t>
  </si>
  <si>
    <t>-545709880</t>
  </si>
  <si>
    <t>Zřízení pažení a rozepření stěn rýh při překopech inženýrských sítí plochy do 20 m2 pro jakoukoliv mezerovitost příložné, hloubky do 2 m</t>
  </si>
  <si>
    <t>52*2,0*2</t>
  </si>
  <si>
    <t>151102111</t>
  </si>
  <si>
    <t>Odstranění příložného pažení a rozepření stěn rýh do 20 m2 hl do 2 m při překopech inženýrských sítí</t>
  </si>
  <si>
    <t>-1439339688</t>
  </si>
  <si>
    <t>Odstranění pažení a rozepření stěn rýh při překopech inženýrských sítí plochy do 20 m2 s uložením materiálu na vzdálenost do 3 m od kraje výkopu příložné, hloubky do 2 m</t>
  </si>
  <si>
    <t>1244574911</t>
  </si>
  <si>
    <t>"odpočet materiál pro SO  101.2" -54</t>
  </si>
  <si>
    <t>551627190</t>
  </si>
  <si>
    <t>144*1,7</t>
  </si>
  <si>
    <t>-982502166</t>
  </si>
  <si>
    <t>"materiál na deponii stavby" 54</t>
  </si>
  <si>
    <t>"materiál na skládku" 144</t>
  </si>
  <si>
    <t>2040811663</t>
  </si>
  <si>
    <t>"zásyp uličních vpustí a jam po odstraněných vpustech" 6*13+10</t>
  </si>
  <si>
    <t>"zásyp rýh přípojek uličních vpustí" 59</t>
  </si>
  <si>
    <t>58344197</t>
  </si>
  <si>
    <t>štěrkodrť frakce 0/63</t>
  </si>
  <si>
    <t>158905104</t>
  </si>
  <si>
    <t>147*2 'Přepočtené koeficientem množství</t>
  </si>
  <si>
    <t>175151101</t>
  </si>
  <si>
    <t>Obsypání potrubí strojně sypaninou bez prohození, uloženou do 3 m</t>
  </si>
  <si>
    <t>-1792758495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</si>
  <si>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</si>
  <si>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"obsyp potrubí štěrkopískem" 16</t>
  </si>
  <si>
    <t>58337303</t>
  </si>
  <si>
    <t>štěrkopísek frakce 0/8</t>
  </si>
  <si>
    <t>-1185667718</t>
  </si>
  <si>
    <t>16*2 'Přepočtené koeficientem množství</t>
  </si>
  <si>
    <t>358315114</t>
  </si>
  <si>
    <t>Bourání stoky kompletní nebo vybourání otvorů z prostého betonu plochy do 4 m2</t>
  </si>
  <si>
    <t>-1994249152</t>
  </si>
  <si>
    <t>Bourání stoky kompletní nebo vybourání otvorů průřezové plochy do 4 m2 ve stokách ze zdiva z prostého betonu</t>
  </si>
  <si>
    <t>"vybourání uličních vpust, suť 0,5 m3/kus, 2,2 t/m3" 10*0,5</t>
  </si>
  <si>
    <t>831312121</t>
  </si>
  <si>
    <t>Montáž potrubí z trub kameninových hrdlových s integrovaným těsněním výkop sklon do 20 % DN 150</t>
  </si>
  <si>
    <t>-838110378</t>
  </si>
  <si>
    <t>Montáž potrubí z trub kameninových  hrdlových s integrovaným těsněním v otevřeném výkopu ve sklonu do 20 % DN 150</t>
  </si>
  <si>
    <t>"přípojky uličních vpustí" 1+1+1+1+1+1+1+1+17+10+14+1+2</t>
  </si>
  <si>
    <t>59710632</t>
  </si>
  <si>
    <t>trouba kameninová glazovaná DN 150 dl 1,00m spojovací systém F</t>
  </si>
  <si>
    <t>-2143429195</t>
  </si>
  <si>
    <t>52*1,015 'Přepočtené koeficientem množství</t>
  </si>
  <si>
    <t>59223733</t>
  </si>
  <si>
    <t>podkladek pod trouby betonový</t>
  </si>
  <si>
    <t>-255413612</t>
  </si>
  <si>
    <t>837312221</t>
  </si>
  <si>
    <t>Montáž kameninových tvarovek jednoosých s integrovaným těsněním otevřený výkop DN 150</t>
  </si>
  <si>
    <t>1871652099</t>
  </si>
  <si>
    <t>Montáž kameninových tvarovek na potrubí z trub kameninových  v otevřeném výkopu s integrovaným těsněním jednoosých DN 150</t>
  </si>
  <si>
    <t>"koleno, předpoklad 1 kus na přípojku" 13</t>
  </si>
  <si>
    <t>"zaslepení vpusti v km 0,430" 1</t>
  </si>
  <si>
    <t>59710984</t>
  </si>
  <si>
    <t>koleno kameninové glazované DN 150 45° spojovací systém F</t>
  </si>
  <si>
    <t>-1458298189</t>
  </si>
  <si>
    <t>13*1,015 'Přepočtené koeficientem množství</t>
  </si>
  <si>
    <t>59711852</t>
  </si>
  <si>
    <t>ucpávka kameninová glazovaná DN 150 spojovací systém F</t>
  </si>
  <si>
    <t>-530310977</t>
  </si>
  <si>
    <t>837314111</t>
  </si>
  <si>
    <t>Montáž kameninových útesů s hrdlem DN 150</t>
  </si>
  <si>
    <t>1652987550</t>
  </si>
  <si>
    <t>Montáž kameninových útesů s hrdlem  na potrubí betonovém a železobetonovém DN 150</t>
  </si>
  <si>
    <t>"Jádrový odvrt pro přípojky UV v DN 150" 4</t>
  </si>
  <si>
    <t>28617409</t>
  </si>
  <si>
    <t>odbočka sedlová kanalizace PP korugované DN 300-500/150</t>
  </si>
  <si>
    <t>-520598671</t>
  </si>
  <si>
    <t>odbočka sedlová kanalizace PP korugované DN 500/150</t>
  </si>
  <si>
    <t>895941111R</t>
  </si>
  <si>
    <t>Vpust uliční betonová prrefabriktovaná DN500, mříž lit. zat. D400</t>
  </si>
  <si>
    <t>1749162598</t>
  </si>
  <si>
    <t>Kompletní dodávka a montáž vpusti z bet. dílců DN 500, kaliště vysoké, protizápach uzávěra, mříž lit. zat. D400, vč. podsypu štěrkopískem</t>
  </si>
  <si>
    <t>895941211R</t>
  </si>
  <si>
    <t>Vpust uliční betonová prrefabriktovaná DN500, podobrubníková</t>
  </si>
  <si>
    <t>1110413012</t>
  </si>
  <si>
    <t>Kompletní dodávka a montáž vpusti z bet. dílců DN 500, kaliště vysoké, protizápach uzávěra, podobrubníková, vč. podsypu štěrkopískem</t>
  </si>
  <si>
    <t>899623161</t>
  </si>
  <si>
    <t>Obetonování potrubí nebo zdiva stok betonem prostým tř. C 20/25 v otevřeném výkopu</t>
  </si>
  <si>
    <t>277988125</t>
  </si>
  <si>
    <t>Obetonování potrubí nebo zdiva stok betonem prostým v otevřeném výkopu, beton tř. C 20/25</t>
  </si>
  <si>
    <t>"obetonování vpustí, beton C20/25" 13*2</t>
  </si>
  <si>
    <t>"obetonování přípojek, beton C20/25" 0,36*52</t>
  </si>
  <si>
    <t>1238107203</t>
  </si>
  <si>
    <t>"vybourání uličních vpust, suť 0,5 m3/kus, 2,2 t/m3" 10*0,5*2,2</t>
  </si>
  <si>
    <t>-1552263212</t>
  </si>
  <si>
    <t xml:space="preserve">"příplatek za odvoz na skládku vzd 10 km" </t>
  </si>
  <si>
    <t>"vybourání uličních vpust, suť 0,5 m3/kus, 2,2 t/m3" 10*0,5*2,2*9</t>
  </si>
  <si>
    <t>-1062706791</t>
  </si>
  <si>
    <t>998275101</t>
  </si>
  <si>
    <t>Přesun hmot pro trubní vedení z trub kameninových otevřený výkop</t>
  </si>
  <si>
    <t>-1975579911</t>
  </si>
  <si>
    <t>Přesun hmot pro trubní vedení hloubené z trub kameninových pro kanalizace v otevřeném výkopu dopravní vzdálenost do 15 m</t>
  </si>
  <si>
    <t>SO 105 - Ochrana inženýrských sítí</t>
  </si>
  <si>
    <t>M - Práce a dodávky M</t>
  </si>
  <si>
    <t xml:space="preserve">    46-M - Zemní práce při extr.mont.pracích</t>
  </si>
  <si>
    <t>132212111</t>
  </si>
  <si>
    <t>Hloubení rýh š do 800 mm v soudržných horninách třídy těžitelnosti I, skupiny 3 ručně</t>
  </si>
  <si>
    <t>784088108</t>
  </si>
  <si>
    <t>Hloubení rýh šířky do 800 mm ručně zapažených i nezapažených, s urovnáním dna do předepsaného profilu a spádu v hornině třídy těžitelnosti I skupiny 3 soudržných</t>
  </si>
  <si>
    <t>"ruční výkop pro osazení chráničky" 27*0,5*0,8</t>
  </si>
  <si>
    <t>-490690714</t>
  </si>
  <si>
    <t>"odvoz nevhodné zeminy na skládku" 10,8</t>
  </si>
  <si>
    <t>-1069609842</t>
  </si>
  <si>
    <t>10,8*1,7</t>
  </si>
  <si>
    <t>-127771567</t>
  </si>
  <si>
    <t>174111101</t>
  </si>
  <si>
    <t>Zásyp jam, šachet rýh nebo kolem objektů sypaninou se zhutněním ručně</t>
  </si>
  <si>
    <t>-209254783</t>
  </si>
  <si>
    <t>Zásyp sypaninou z jakékoliv horniny ručně s uložením výkopku ve vrstvách se zhutněním jam, šachet, rýh nebo kolem objektů v těchto vykopávkách</t>
  </si>
  <si>
    <t>"zásyp novým materiálem" 8,1</t>
  </si>
  <si>
    <t>58331200</t>
  </si>
  <si>
    <t>štěrkopísek netříděný zásypový</t>
  </si>
  <si>
    <t>-1370649179</t>
  </si>
  <si>
    <t>8,1*2 'Přepočtené koeficientem množství</t>
  </si>
  <si>
    <t>175111101</t>
  </si>
  <si>
    <t>Obsypání potrubí ručně sypaninou bez prohození, uloženou do 3 m</t>
  </si>
  <si>
    <t>1893083399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</si>
  <si>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</si>
  <si>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"obsyp štěrkopískem" 27*0,1</t>
  </si>
  <si>
    <t>162789319</t>
  </si>
  <si>
    <t>2,7*2 'Přepočtené koeficientem množství</t>
  </si>
  <si>
    <t>Práce a dodávky M</t>
  </si>
  <si>
    <t>46-M</t>
  </si>
  <si>
    <t>Zemní práce při extr.mont.pracích</t>
  </si>
  <si>
    <t>460671112</t>
  </si>
  <si>
    <t>Výstražná fólie pro krytí kabelů šířky 25 cm</t>
  </si>
  <si>
    <t>-795422160</t>
  </si>
  <si>
    <t>Výstražná fólie z PVC pro krytí kabelů včetně vyrovnání povrchu rýhy, rozvinutí a uložení fólie šířky do 25 cm</t>
  </si>
  <si>
    <t>460791114</t>
  </si>
  <si>
    <t>Montáž trubek ochranných plastových tuhých D do 110 mm uložených do rýhy</t>
  </si>
  <si>
    <t>-208819491</t>
  </si>
  <si>
    <t>Montáž trubek ochranných uložených volně do rýhy plastových tuhých, vnitřního průměru přes 90 do 110 mm</t>
  </si>
  <si>
    <t>"sdělovací kabel km 0,130" 14</t>
  </si>
  <si>
    <t>"kabel NN km 0,390" 6</t>
  </si>
  <si>
    <t>"sdělovací kabel km 0,390" 7</t>
  </si>
  <si>
    <t>34571098</t>
  </si>
  <si>
    <t>trubka elektroinstalační dělená (chránička) D 100/110mm, HDPE</t>
  </si>
  <si>
    <t>128</t>
  </si>
  <si>
    <t>728344490</t>
  </si>
  <si>
    <t>27*1,05 'Přepočtené koeficientem množství</t>
  </si>
  <si>
    <t>SO 106 - Výměna kabelových polí</t>
  </si>
  <si>
    <t>90 - Hodinové zúčtovací sazby (HZS)</t>
  </si>
  <si>
    <t>M21 - Elektromontáže</t>
  </si>
  <si>
    <t>M46 - Zemní práce</t>
  </si>
  <si>
    <t>D1 - Ostatní materiál</t>
  </si>
  <si>
    <t>90</t>
  </si>
  <si>
    <t>Hodinové zúčtovací sazby (HZS)</t>
  </si>
  <si>
    <t>905      R01</t>
  </si>
  <si>
    <t>Hzs-revize provoz.souboru a st.obj.</t>
  </si>
  <si>
    <t>h</t>
  </si>
  <si>
    <t>RTS I / 2021</t>
  </si>
  <si>
    <t>909      R00</t>
  </si>
  <si>
    <t>H-vytýčení sítí + geodetické zaměření</t>
  </si>
  <si>
    <t>RTS I / 2020</t>
  </si>
  <si>
    <t>900      RT9</t>
  </si>
  <si>
    <t>HZS  - dokumentace skutečného stavu</t>
  </si>
  <si>
    <t>M21</t>
  </si>
  <si>
    <t>Elektromontáže</t>
  </si>
  <si>
    <t>210220022R00</t>
  </si>
  <si>
    <t>Vedení uzemňovací v zemi FeZn, D 8 - 10 mm</t>
  </si>
  <si>
    <t>R210220022R00</t>
  </si>
  <si>
    <t>Vedení uzemňovací v zemi FeZn, D 10 mm PVC izolace</t>
  </si>
  <si>
    <t>210220302R00</t>
  </si>
  <si>
    <t>Svorka hromosvodová nad 2 šrouby /ST, SJ, SR, atd/</t>
  </si>
  <si>
    <t>210100252R00</t>
  </si>
  <si>
    <t>Ukončení celoplast. kabelů zákl./pás.do 4x25 mm2</t>
  </si>
  <si>
    <t>210950201R00</t>
  </si>
  <si>
    <t>Příplatek na zatahování kabelů váhy do 0,75 kg</t>
  </si>
  <si>
    <t>210010124R00</t>
  </si>
  <si>
    <t>Trubka ochranná z PE, uložená volně, DN do 80 mm</t>
  </si>
  <si>
    <t>R210010125R00</t>
  </si>
  <si>
    <t>Trubka ochranná z PE, uložená volně, DN do 110 mm</t>
  </si>
  <si>
    <t>210810014R00</t>
  </si>
  <si>
    <t>Kabel CYKY-m 750 V 4 žíly,16-25 mm2, volně uložený</t>
  </si>
  <si>
    <t>210810014R00.1</t>
  </si>
  <si>
    <t>Kabel demontáž stávajícího kabelu</t>
  </si>
  <si>
    <t>M46</t>
  </si>
  <si>
    <t>460010011RT4</t>
  </si>
  <si>
    <t>Vytýčení trasy nn vedení v přehled.terénu, v obci</t>
  </si>
  <si>
    <t>km</t>
  </si>
  <si>
    <t>460200163RT2</t>
  </si>
  <si>
    <t>Výkop kabelové rýhy 35/80 cm  hor.3</t>
  </si>
  <si>
    <t>460200304RT2</t>
  </si>
  <si>
    <t>Výkop kabelové rýhy 50/120 cm hor.4</t>
  </si>
  <si>
    <t>460490012RT1</t>
  </si>
  <si>
    <t>Fólie výstražná z PVC, šířka 33 cm</t>
  </si>
  <si>
    <t>460570163R00</t>
  </si>
  <si>
    <t>Zához rýhy 35/80 cm, hornina třídy 3, se zhutněním</t>
  </si>
  <si>
    <t>460570304R00</t>
  </si>
  <si>
    <t>Zához rýhy 50/120 cm, hornina tř. 4, se zhutněním</t>
  </si>
  <si>
    <t>460600001RT8</t>
  </si>
  <si>
    <t>Naložení a odvoz zeminy</t>
  </si>
  <si>
    <t>R979990103R00</t>
  </si>
  <si>
    <t>Poplatek za skládku</t>
  </si>
  <si>
    <t>460620013RT1</t>
  </si>
  <si>
    <t>Provizorní úprava terénu v přírodní hornině 3</t>
  </si>
  <si>
    <t>D1</t>
  </si>
  <si>
    <t>Ostatní materiál</t>
  </si>
  <si>
    <t>34111080</t>
  </si>
  <si>
    <t>Kabel silový s Cu jádrem 750 V CYKY 4 x16 mm2</t>
  </si>
  <si>
    <t>345-VL1</t>
  </si>
  <si>
    <t>Rozdělovací hlava EN 2</t>
  </si>
  <si>
    <t>35441996</t>
  </si>
  <si>
    <t>Svorka SR 3a</t>
  </si>
  <si>
    <t>35444105</t>
  </si>
  <si>
    <t>Svorka připojovací N   SP N</t>
  </si>
  <si>
    <t>15615235</t>
  </si>
  <si>
    <t>Drát tažený pozinkovaný 11343  D 10,00 mm</t>
  </si>
  <si>
    <t>15615225-</t>
  </si>
  <si>
    <t>zemnící drát na připojerníé stožárů a rozvaděčů  FeZn průměr 10 mm PVC izolace</t>
  </si>
  <si>
    <t>3457114702</t>
  </si>
  <si>
    <t>Trubka kabelová chránička KOPOFLEX KF 09063</t>
  </si>
  <si>
    <t>R3457114724</t>
  </si>
  <si>
    <t>Trubka kabelová chránička AROT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</si>
</sst>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topLeftCell="A94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26" t="s">
        <v>5</v>
      </c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S4" s="17" t="s">
        <v>11</v>
      </c>
    </row>
    <row r="5" spans="1:74" s="1" customFormat="1" ht="12" customHeight="1">
      <c r="B5" s="20"/>
      <c r="D5" s="23" t="s">
        <v>12</v>
      </c>
      <c r="K5" s="212" t="s">
        <v>13</v>
      </c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R5" s="20"/>
      <c r="BS5" s="17" t="s">
        <v>6</v>
      </c>
    </row>
    <row r="6" spans="1:74" s="1" customFormat="1" ht="36.950000000000003" customHeight="1">
      <c r="B6" s="20"/>
      <c r="D6" s="25" t="s">
        <v>14</v>
      </c>
      <c r="K6" s="214" t="s">
        <v>15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R6" s="20"/>
      <c r="BS6" s="17" t="s">
        <v>6</v>
      </c>
    </row>
    <row r="7" spans="1:74" s="1" customFormat="1" ht="12" customHeight="1">
      <c r="B7" s="20"/>
      <c r="D7" s="26" t="s">
        <v>16</v>
      </c>
      <c r="K7" s="24" t="s">
        <v>1</v>
      </c>
      <c r="AK7" s="26" t="s">
        <v>17</v>
      </c>
      <c r="AN7" s="24" t="s">
        <v>1</v>
      </c>
      <c r="AR7" s="20"/>
      <c r="BS7" s="17" t="s">
        <v>6</v>
      </c>
    </row>
    <row r="8" spans="1:74" s="1" customFormat="1" ht="12" customHeight="1">
      <c r="B8" s="20"/>
      <c r="D8" s="26" t="s">
        <v>18</v>
      </c>
      <c r="K8" s="24" t="s">
        <v>19</v>
      </c>
      <c r="AK8" s="26" t="s">
        <v>20</v>
      </c>
      <c r="AN8" s="24" t="s">
        <v>21</v>
      </c>
      <c r="AR8" s="20"/>
      <c r="BS8" s="17" t="s">
        <v>6</v>
      </c>
    </row>
    <row r="9" spans="1:74" s="1" customFormat="1" ht="14.45" customHeight="1">
      <c r="B9" s="20"/>
      <c r="AR9" s="20"/>
      <c r="BS9" s="17" t="s">
        <v>6</v>
      </c>
    </row>
    <row r="10" spans="1:74" s="1" customFormat="1" ht="12" customHeight="1">
      <c r="B10" s="20"/>
      <c r="D10" s="26" t="s">
        <v>22</v>
      </c>
      <c r="AK10" s="26" t="s">
        <v>23</v>
      </c>
      <c r="AN10" s="24" t="s">
        <v>1</v>
      </c>
      <c r="AR10" s="20"/>
      <c r="BS10" s="17" t="s">
        <v>6</v>
      </c>
    </row>
    <row r="11" spans="1:74" s="1" customFormat="1" ht="18.399999999999999" customHeight="1">
      <c r="B11" s="20"/>
      <c r="E11" s="24" t="s">
        <v>19</v>
      </c>
      <c r="AK11" s="26" t="s">
        <v>24</v>
      </c>
      <c r="AN11" s="24" t="s">
        <v>1</v>
      </c>
      <c r="AR11" s="20"/>
      <c r="BS11" s="17" t="s">
        <v>6</v>
      </c>
    </row>
    <row r="12" spans="1:74" s="1" customFormat="1" ht="6.95" customHeight="1">
      <c r="B12" s="20"/>
      <c r="AR12" s="20"/>
      <c r="BS12" s="17" t="s">
        <v>6</v>
      </c>
    </row>
    <row r="13" spans="1:74" s="1" customFormat="1" ht="12" customHeight="1">
      <c r="B13" s="20"/>
      <c r="D13" s="26" t="s">
        <v>25</v>
      </c>
      <c r="AK13" s="26" t="s">
        <v>23</v>
      </c>
      <c r="AN13" s="24" t="s">
        <v>1</v>
      </c>
      <c r="AR13" s="20"/>
      <c r="BS13" s="17" t="s">
        <v>6</v>
      </c>
    </row>
    <row r="14" spans="1:74" ht="12.75">
      <c r="B14" s="20"/>
      <c r="E14" s="24" t="s">
        <v>19</v>
      </c>
      <c r="AK14" s="26" t="s">
        <v>24</v>
      </c>
      <c r="AN14" s="24" t="s">
        <v>1</v>
      </c>
      <c r="AR14" s="20"/>
      <c r="BS14" s="17" t="s">
        <v>6</v>
      </c>
    </row>
    <row r="15" spans="1:74" s="1" customFormat="1" ht="6.95" customHeight="1">
      <c r="B15" s="20"/>
      <c r="AR15" s="20"/>
      <c r="BS15" s="17" t="s">
        <v>3</v>
      </c>
    </row>
    <row r="16" spans="1:74" s="1" customFormat="1" ht="12" customHeight="1">
      <c r="B16" s="20"/>
      <c r="D16" s="26" t="s">
        <v>26</v>
      </c>
      <c r="AK16" s="26" t="s">
        <v>23</v>
      </c>
      <c r="AN16" s="24" t="s">
        <v>1</v>
      </c>
      <c r="AR16" s="20"/>
      <c r="BS16" s="17" t="s">
        <v>3</v>
      </c>
    </row>
    <row r="17" spans="1:71" s="1" customFormat="1" ht="18.399999999999999" customHeight="1">
      <c r="B17" s="20"/>
      <c r="E17" s="24" t="s">
        <v>19</v>
      </c>
      <c r="AK17" s="26" t="s">
        <v>24</v>
      </c>
      <c r="AN17" s="24" t="s">
        <v>1</v>
      </c>
      <c r="AR17" s="20"/>
      <c r="BS17" s="17" t="s">
        <v>27</v>
      </c>
    </row>
    <row r="18" spans="1:71" s="1" customFormat="1" ht="6.95" customHeight="1">
      <c r="B18" s="20"/>
      <c r="AR18" s="20"/>
      <c r="BS18" s="17" t="s">
        <v>6</v>
      </c>
    </row>
    <row r="19" spans="1:71" s="1" customFormat="1" ht="12" customHeight="1">
      <c r="B19" s="20"/>
      <c r="D19" s="26" t="s">
        <v>28</v>
      </c>
      <c r="AK19" s="26" t="s">
        <v>23</v>
      </c>
      <c r="AN19" s="24" t="s">
        <v>1</v>
      </c>
      <c r="AR19" s="20"/>
      <c r="BS19" s="17" t="s">
        <v>6</v>
      </c>
    </row>
    <row r="20" spans="1:71" s="1" customFormat="1" ht="18.399999999999999" customHeight="1">
      <c r="B20" s="20"/>
      <c r="E20" s="24" t="s">
        <v>19</v>
      </c>
      <c r="AK20" s="26" t="s">
        <v>24</v>
      </c>
      <c r="AN20" s="24" t="s">
        <v>1</v>
      </c>
      <c r="AR20" s="20"/>
      <c r="BS20" s="17" t="s">
        <v>27</v>
      </c>
    </row>
    <row r="21" spans="1:71" s="1" customFormat="1" ht="6.95" customHeight="1">
      <c r="B21" s="20"/>
      <c r="AR21" s="20"/>
    </row>
    <row r="22" spans="1:71" s="1" customFormat="1" ht="12" customHeight="1">
      <c r="B22" s="20"/>
      <c r="D22" s="26" t="s">
        <v>29</v>
      </c>
      <c r="AR22" s="20"/>
    </row>
    <row r="23" spans="1:71" s="1" customFormat="1" ht="16.5" customHeight="1">
      <c r="B23" s="20"/>
      <c r="E23" s="215" t="s">
        <v>1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R23" s="20"/>
    </row>
    <row r="24" spans="1:71" s="1" customFormat="1" ht="6.95" customHeight="1">
      <c r="B24" s="20"/>
      <c r="AR24" s="20"/>
    </row>
    <row r="25" spans="1:71" s="1" customFormat="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1:71" s="2" customFormat="1" ht="25.9" customHeight="1">
      <c r="A26" s="29"/>
      <c r="B26" s="30"/>
      <c r="C26" s="29"/>
      <c r="D26" s="31" t="s">
        <v>30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16">
        <f>ROUND(AG94,2)</f>
        <v>0</v>
      </c>
      <c r="AL26" s="217"/>
      <c r="AM26" s="217"/>
      <c r="AN26" s="217"/>
      <c r="AO26" s="217"/>
      <c r="AP26" s="29"/>
      <c r="AQ26" s="29"/>
      <c r="AR26" s="30"/>
      <c r="BE26" s="29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9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18" t="s">
        <v>31</v>
      </c>
      <c r="M28" s="218"/>
      <c r="N28" s="218"/>
      <c r="O28" s="218"/>
      <c r="P28" s="218"/>
      <c r="Q28" s="29"/>
      <c r="R28" s="29"/>
      <c r="S28" s="29"/>
      <c r="T28" s="29"/>
      <c r="U28" s="29"/>
      <c r="V28" s="29"/>
      <c r="W28" s="218" t="s">
        <v>32</v>
      </c>
      <c r="X28" s="218"/>
      <c r="Y28" s="218"/>
      <c r="Z28" s="218"/>
      <c r="AA28" s="218"/>
      <c r="AB28" s="218"/>
      <c r="AC28" s="218"/>
      <c r="AD28" s="218"/>
      <c r="AE28" s="218"/>
      <c r="AF28" s="29"/>
      <c r="AG28" s="29"/>
      <c r="AH28" s="29"/>
      <c r="AI28" s="29"/>
      <c r="AJ28" s="29"/>
      <c r="AK28" s="218" t="s">
        <v>33</v>
      </c>
      <c r="AL28" s="218"/>
      <c r="AM28" s="218"/>
      <c r="AN28" s="218"/>
      <c r="AO28" s="218"/>
      <c r="AP28" s="29"/>
      <c r="AQ28" s="29"/>
      <c r="AR28" s="30"/>
      <c r="BE28" s="29"/>
    </row>
    <row r="29" spans="1:71" s="3" customFormat="1" ht="14.45" customHeight="1">
      <c r="B29" s="34"/>
      <c r="D29" s="26" t="s">
        <v>34</v>
      </c>
      <c r="F29" s="26" t="s">
        <v>35</v>
      </c>
      <c r="L29" s="219">
        <v>0.21</v>
      </c>
      <c r="M29" s="220"/>
      <c r="N29" s="220"/>
      <c r="O29" s="220"/>
      <c r="P29" s="220"/>
      <c r="W29" s="221">
        <f>ROUND(AZ94, 2)</f>
        <v>0</v>
      </c>
      <c r="X29" s="220"/>
      <c r="Y29" s="220"/>
      <c r="Z29" s="220"/>
      <c r="AA29" s="220"/>
      <c r="AB29" s="220"/>
      <c r="AC29" s="220"/>
      <c r="AD29" s="220"/>
      <c r="AE29" s="220"/>
      <c r="AK29" s="221">
        <f>ROUND(AV94, 2)</f>
        <v>0</v>
      </c>
      <c r="AL29" s="220"/>
      <c r="AM29" s="220"/>
      <c r="AN29" s="220"/>
      <c r="AO29" s="220"/>
      <c r="AR29" s="34"/>
    </row>
    <row r="30" spans="1:71" s="3" customFormat="1" ht="14.45" customHeight="1">
      <c r="B30" s="34"/>
      <c r="F30" s="26" t="s">
        <v>36</v>
      </c>
      <c r="L30" s="219">
        <v>0.15</v>
      </c>
      <c r="M30" s="220"/>
      <c r="N30" s="220"/>
      <c r="O30" s="220"/>
      <c r="P30" s="220"/>
      <c r="W30" s="221">
        <f>ROUND(BA94, 2)</f>
        <v>0</v>
      </c>
      <c r="X30" s="220"/>
      <c r="Y30" s="220"/>
      <c r="Z30" s="220"/>
      <c r="AA30" s="220"/>
      <c r="AB30" s="220"/>
      <c r="AC30" s="220"/>
      <c r="AD30" s="220"/>
      <c r="AE30" s="220"/>
      <c r="AK30" s="221">
        <f>ROUND(AW94, 2)</f>
        <v>0</v>
      </c>
      <c r="AL30" s="220"/>
      <c r="AM30" s="220"/>
      <c r="AN30" s="220"/>
      <c r="AO30" s="220"/>
      <c r="AR30" s="34"/>
    </row>
    <row r="31" spans="1:71" s="3" customFormat="1" ht="14.45" hidden="1" customHeight="1">
      <c r="B31" s="34"/>
      <c r="F31" s="26" t="s">
        <v>37</v>
      </c>
      <c r="L31" s="219">
        <v>0.21</v>
      </c>
      <c r="M31" s="220"/>
      <c r="N31" s="220"/>
      <c r="O31" s="220"/>
      <c r="P31" s="220"/>
      <c r="W31" s="221">
        <f>ROUND(BB94, 2)</f>
        <v>0</v>
      </c>
      <c r="X31" s="220"/>
      <c r="Y31" s="220"/>
      <c r="Z31" s="220"/>
      <c r="AA31" s="220"/>
      <c r="AB31" s="220"/>
      <c r="AC31" s="220"/>
      <c r="AD31" s="220"/>
      <c r="AE31" s="220"/>
      <c r="AK31" s="221">
        <v>0</v>
      </c>
      <c r="AL31" s="220"/>
      <c r="AM31" s="220"/>
      <c r="AN31" s="220"/>
      <c r="AO31" s="220"/>
      <c r="AR31" s="34"/>
    </row>
    <row r="32" spans="1:71" s="3" customFormat="1" ht="14.45" hidden="1" customHeight="1">
      <c r="B32" s="34"/>
      <c r="F32" s="26" t="s">
        <v>38</v>
      </c>
      <c r="L32" s="219">
        <v>0.15</v>
      </c>
      <c r="M32" s="220"/>
      <c r="N32" s="220"/>
      <c r="O32" s="220"/>
      <c r="P32" s="220"/>
      <c r="W32" s="221">
        <f>ROUND(BC94, 2)</f>
        <v>0</v>
      </c>
      <c r="X32" s="220"/>
      <c r="Y32" s="220"/>
      <c r="Z32" s="220"/>
      <c r="AA32" s="220"/>
      <c r="AB32" s="220"/>
      <c r="AC32" s="220"/>
      <c r="AD32" s="220"/>
      <c r="AE32" s="220"/>
      <c r="AK32" s="221">
        <v>0</v>
      </c>
      <c r="AL32" s="220"/>
      <c r="AM32" s="220"/>
      <c r="AN32" s="220"/>
      <c r="AO32" s="220"/>
      <c r="AR32" s="34"/>
    </row>
    <row r="33" spans="1:57" s="3" customFormat="1" ht="14.45" hidden="1" customHeight="1">
      <c r="B33" s="34"/>
      <c r="F33" s="26" t="s">
        <v>39</v>
      </c>
      <c r="L33" s="219">
        <v>0</v>
      </c>
      <c r="M33" s="220"/>
      <c r="N33" s="220"/>
      <c r="O33" s="220"/>
      <c r="P33" s="220"/>
      <c r="W33" s="221">
        <f>ROUND(BD94, 2)</f>
        <v>0</v>
      </c>
      <c r="X33" s="220"/>
      <c r="Y33" s="220"/>
      <c r="Z33" s="220"/>
      <c r="AA33" s="220"/>
      <c r="AB33" s="220"/>
      <c r="AC33" s="220"/>
      <c r="AD33" s="220"/>
      <c r="AE33" s="220"/>
      <c r="AK33" s="221">
        <v>0</v>
      </c>
      <c r="AL33" s="220"/>
      <c r="AM33" s="220"/>
      <c r="AN33" s="220"/>
      <c r="AO33" s="220"/>
      <c r="AR33" s="34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9"/>
    </row>
    <row r="35" spans="1:57" s="2" customFormat="1" ht="25.9" customHeight="1">
      <c r="A35" s="29"/>
      <c r="B35" s="30"/>
      <c r="C35" s="35"/>
      <c r="D35" s="36" t="s">
        <v>40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41</v>
      </c>
      <c r="U35" s="37"/>
      <c r="V35" s="37"/>
      <c r="W35" s="37"/>
      <c r="X35" s="225" t="s">
        <v>42</v>
      </c>
      <c r="Y35" s="223"/>
      <c r="Z35" s="223"/>
      <c r="AA35" s="223"/>
      <c r="AB35" s="223"/>
      <c r="AC35" s="37"/>
      <c r="AD35" s="37"/>
      <c r="AE35" s="37"/>
      <c r="AF35" s="37"/>
      <c r="AG35" s="37"/>
      <c r="AH35" s="37"/>
      <c r="AI35" s="37"/>
      <c r="AJ35" s="37"/>
      <c r="AK35" s="222">
        <f>SUM(AK26:AK33)</f>
        <v>0</v>
      </c>
      <c r="AL35" s="223"/>
      <c r="AM35" s="223"/>
      <c r="AN35" s="223"/>
      <c r="AO35" s="224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39"/>
      <c r="D49" s="40" t="s">
        <v>43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44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20"/>
      <c r="AR50" s="20"/>
    </row>
    <row r="51" spans="1:57" ht="11.25">
      <c r="B51" s="20"/>
      <c r="AR51" s="20"/>
    </row>
    <row r="52" spans="1:57" ht="11.25">
      <c r="B52" s="20"/>
      <c r="AR52" s="20"/>
    </row>
    <row r="53" spans="1:57" ht="11.25">
      <c r="B53" s="20"/>
      <c r="AR53" s="20"/>
    </row>
    <row r="54" spans="1:57" ht="11.25">
      <c r="B54" s="20"/>
      <c r="AR54" s="20"/>
    </row>
    <row r="55" spans="1:57" ht="11.25">
      <c r="B55" s="20"/>
      <c r="AR55" s="20"/>
    </row>
    <row r="56" spans="1:57" ht="11.25">
      <c r="B56" s="20"/>
      <c r="AR56" s="20"/>
    </row>
    <row r="57" spans="1:57" ht="11.25">
      <c r="B57" s="20"/>
      <c r="AR57" s="20"/>
    </row>
    <row r="58" spans="1:57" ht="11.25">
      <c r="B58" s="20"/>
      <c r="AR58" s="20"/>
    </row>
    <row r="59" spans="1:57" ht="11.25">
      <c r="B59" s="20"/>
      <c r="AR59" s="20"/>
    </row>
    <row r="60" spans="1:57" s="2" customFormat="1" ht="12.75">
      <c r="A60" s="29"/>
      <c r="B60" s="30"/>
      <c r="C60" s="29"/>
      <c r="D60" s="42" t="s">
        <v>45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46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45</v>
      </c>
      <c r="AI60" s="32"/>
      <c r="AJ60" s="32"/>
      <c r="AK60" s="32"/>
      <c r="AL60" s="32"/>
      <c r="AM60" s="42" t="s">
        <v>46</v>
      </c>
      <c r="AN60" s="32"/>
      <c r="AO60" s="32"/>
      <c r="AP60" s="29"/>
      <c r="AQ60" s="29"/>
      <c r="AR60" s="30"/>
      <c r="BE60" s="29"/>
    </row>
    <row r="61" spans="1:57" ht="11.25">
      <c r="B61" s="20"/>
      <c r="AR61" s="20"/>
    </row>
    <row r="62" spans="1:57" ht="11.25">
      <c r="B62" s="20"/>
      <c r="AR62" s="20"/>
    </row>
    <row r="63" spans="1:57" ht="11.25">
      <c r="B63" s="20"/>
      <c r="AR63" s="20"/>
    </row>
    <row r="64" spans="1:57" s="2" customFormat="1" ht="12.75">
      <c r="A64" s="29"/>
      <c r="B64" s="30"/>
      <c r="C64" s="29"/>
      <c r="D64" s="40" t="s">
        <v>47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48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ht="11.25">
      <c r="B65" s="20"/>
      <c r="AR65" s="20"/>
    </row>
    <row r="66" spans="1:57" ht="11.25">
      <c r="B66" s="20"/>
      <c r="AR66" s="20"/>
    </row>
    <row r="67" spans="1:57" ht="11.25">
      <c r="B67" s="20"/>
      <c r="AR67" s="20"/>
    </row>
    <row r="68" spans="1:57" ht="11.25">
      <c r="B68" s="20"/>
      <c r="AR68" s="20"/>
    </row>
    <row r="69" spans="1:57" ht="11.25">
      <c r="B69" s="20"/>
      <c r="AR69" s="20"/>
    </row>
    <row r="70" spans="1:57" ht="11.25">
      <c r="B70" s="20"/>
      <c r="AR70" s="20"/>
    </row>
    <row r="71" spans="1:57" ht="11.25">
      <c r="B71" s="20"/>
      <c r="AR71" s="20"/>
    </row>
    <row r="72" spans="1:57" ht="11.25">
      <c r="B72" s="20"/>
      <c r="AR72" s="20"/>
    </row>
    <row r="73" spans="1:57" ht="11.25">
      <c r="B73" s="20"/>
      <c r="AR73" s="20"/>
    </row>
    <row r="74" spans="1:57" ht="11.25">
      <c r="B74" s="20"/>
      <c r="AR74" s="20"/>
    </row>
    <row r="75" spans="1:57" s="2" customFormat="1" ht="12.75">
      <c r="A75" s="29"/>
      <c r="B75" s="30"/>
      <c r="C75" s="29"/>
      <c r="D75" s="42" t="s">
        <v>45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46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45</v>
      </c>
      <c r="AI75" s="32"/>
      <c r="AJ75" s="32"/>
      <c r="AK75" s="32"/>
      <c r="AL75" s="32"/>
      <c r="AM75" s="42" t="s">
        <v>46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21" t="s">
        <v>49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6" t="s">
        <v>12</v>
      </c>
      <c r="L84" s="4" t="str">
        <f>K5</f>
        <v>DPK</v>
      </c>
      <c r="AR84" s="48"/>
    </row>
    <row r="85" spans="1:91" s="5" customFormat="1" ht="36.950000000000003" customHeight="1">
      <c r="B85" s="49"/>
      <c r="C85" s="50" t="s">
        <v>14</v>
      </c>
      <c r="L85" s="193" t="str">
        <f>K6</f>
        <v>Rekonstrukce chodníků ul. Podpěrova</v>
      </c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6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6" t="s">
        <v>20</v>
      </c>
      <c r="AJ87" s="29"/>
      <c r="AK87" s="29"/>
      <c r="AL87" s="29"/>
      <c r="AM87" s="195" t="str">
        <f>IF(AN8= "","",AN8)</f>
        <v>23. 7. 2021</v>
      </c>
      <c r="AN87" s="195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6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6" t="s">
        <v>26</v>
      </c>
      <c r="AJ89" s="29"/>
      <c r="AK89" s="29"/>
      <c r="AL89" s="29"/>
      <c r="AM89" s="196" t="str">
        <f>IF(E17="","",E17)</f>
        <v xml:space="preserve"> </v>
      </c>
      <c r="AN89" s="197"/>
      <c r="AO89" s="197"/>
      <c r="AP89" s="197"/>
      <c r="AQ89" s="29"/>
      <c r="AR89" s="30"/>
      <c r="AS89" s="198" t="s">
        <v>50</v>
      </c>
      <c r="AT89" s="199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6" t="s">
        <v>25</v>
      </c>
      <c r="D90" s="29"/>
      <c r="E90" s="29"/>
      <c r="F90" s="29"/>
      <c r="G90" s="29"/>
      <c r="H90" s="29"/>
      <c r="I90" s="29"/>
      <c r="J90" s="29"/>
      <c r="K90" s="29"/>
      <c r="L90" s="4" t="str">
        <f>IF(E14="","",E14)</f>
        <v xml:space="preserve"> 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6" t="s">
        <v>28</v>
      </c>
      <c r="AJ90" s="29"/>
      <c r="AK90" s="29"/>
      <c r="AL90" s="29"/>
      <c r="AM90" s="196" t="str">
        <f>IF(E20="","",E20)</f>
        <v xml:space="preserve"> </v>
      </c>
      <c r="AN90" s="197"/>
      <c r="AO90" s="197"/>
      <c r="AP90" s="197"/>
      <c r="AQ90" s="29"/>
      <c r="AR90" s="30"/>
      <c r="AS90" s="200"/>
      <c r="AT90" s="201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00"/>
      <c r="AT91" s="201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02" t="s">
        <v>51</v>
      </c>
      <c r="D92" s="203"/>
      <c r="E92" s="203"/>
      <c r="F92" s="203"/>
      <c r="G92" s="203"/>
      <c r="H92" s="57"/>
      <c r="I92" s="204" t="s">
        <v>52</v>
      </c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6" t="s">
        <v>53</v>
      </c>
      <c r="AH92" s="203"/>
      <c r="AI92" s="203"/>
      <c r="AJ92" s="203"/>
      <c r="AK92" s="203"/>
      <c r="AL92" s="203"/>
      <c r="AM92" s="203"/>
      <c r="AN92" s="204" t="s">
        <v>54</v>
      </c>
      <c r="AO92" s="203"/>
      <c r="AP92" s="205"/>
      <c r="AQ92" s="58" t="s">
        <v>55</v>
      </c>
      <c r="AR92" s="30"/>
      <c r="AS92" s="59" t="s">
        <v>56</v>
      </c>
      <c r="AT92" s="60" t="s">
        <v>57</v>
      </c>
      <c r="AU92" s="60" t="s">
        <v>58</v>
      </c>
      <c r="AV92" s="60" t="s">
        <v>59</v>
      </c>
      <c r="AW92" s="60" t="s">
        <v>60</v>
      </c>
      <c r="AX92" s="60" t="s">
        <v>61</v>
      </c>
      <c r="AY92" s="60" t="s">
        <v>62</v>
      </c>
      <c r="AZ92" s="60" t="s">
        <v>63</v>
      </c>
      <c r="BA92" s="60" t="s">
        <v>64</v>
      </c>
      <c r="BB92" s="60" t="s">
        <v>65</v>
      </c>
      <c r="BC92" s="60" t="s">
        <v>66</v>
      </c>
      <c r="BD92" s="61" t="s">
        <v>67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68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10">
        <f>ROUND(SUM(AG95:AG101),2)</f>
        <v>0</v>
      </c>
      <c r="AH94" s="210"/>
      <c r="AI94" s="210"/>
      <c r="AJ94" s="210"/>
      <c r="AK94" s="210"/>
      <c r="AL94" s="210"/>
      <c r="AM94" s="210"/>
      <c r="AN94" s="211">
        <f t="shared" ref="AN94:AN101" si="0">SUM(AG94,AT94)</f>
        <v>0</v>
      </c>
      <c r="AO94" s="211"/>
      <c r="AP94" s="211"/>
      <c r="AQ94" s="69" t="s">
        <v>1</v>
      </c>
      <c r="AR94" s="65"/>
      <c r="AS94" s="70">
        <f>ROUND(SUM(AS95:AS101),2)</f>
        <v>0</v>
      </c>
      <c r="AT94" s="71">
        <f t="shared" ref="AT94:AT101" si="1">ROUND(SUM(AV94:AW94),2)</f>
        <v>0</v>
      </c>
      <c r="AU94" s="72">
        <f>ROUND(SUM(AU95:AU101),5)</f>
        <v>7074.1179099999999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ROUND(SUM(AZ95:AZ101),2)</f>
        <v>0</v>
      </c>
      <c r="BA94" s="71">
        <f>ROUND(SUM(BA95:BA101),2)</f>
        <v>0</v>
      </c>
      <c r="BB94" s="71">
        <f>ROUND(SUM(BB95:BB101),2)</f>
        <v>0</v>
      </c>
      <c r="BC94" s="71">
        <f>ROUND(SUM(BC95:BC101),2)</f>
        <v>0</v>
      </c>
      <c r="BD94" s="73">
        <f>ROUND(SUM(BD95:BD101),2)</f>
        <v>0</v>
      </c>
      <c r="BS94" s="74" t="s">
        <v>69</v>
      </c>
      <c r="BT94" s="74" t="s">
        <v>70</v>
      </c>
      <c r="BU94" s="75" t="s">
        <v>71</v>
      </c>
      <c r="BV94" s="74" t="s">
        <v>72</v>
      </c>
      <c r="BW94" s="74" t="s">
        <v>4</v>
      </c>
      <c r="BX94" s="74" t="s">
        <v>73</v>
      </c>
      <c r="CL94" s="74" t="s">
        <v>1</v>
      </c>
    </row>
    <row r="95" spans="1:91" s="7" customFormat="1" ht="16.5" customHeight="1">
      <c r="A95" s="76" t="s">
        <v>74</v>
      </c>
      <c r="B95" s="77"/>
      <c r="C95" s="78"/>
      <c r="D95" s="209" t="s">
        <v>75</v>
      </c>
      <c r="E95" s="209"/>
      <c r="F95" s="209"/>
      <c r="G95" s="209"/>
      <c r="H95" s="209"/>
      <c r="I95" s="79"/>
      <c r="J95" s="209" t="s">
        <v>76</v>
      </c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7">
        <f>'SO 000 - Vedlejší rozpočt...'!J30</f>
        <v>0</v>
      </c>
      <c r="AH95" s="208"/>
      <c r="AI95" s="208"/>
      <c r="AJ95" s="208"/>
      <c r="AK95" s="208"/>
      <c r="AL95" s="208"/>
      <c r="AM95" s="208"/>
      <c r="AN95" s="207">
        <f t="shared" si="0"/>
        <v>0</v>
      </c>
      <c r="AO95" s="208"/>
      <c r="AP95" s="208"/>
      <c r="AQ95" s="80" t="s">
        <v>77</v>
      </c>
      <c r="AR95" s="77"/>
      <c r="AS95" s="81">
        <v>0</v>
      </c>
      <c r="AT95" s="82">
        <f t="shared" si="1"/>
        <v>0</v>
      </c>
      <c r="AU95" s="83">
        <f>'SO 000 - Vedlejší rozpočt...'!P121</f>
        <v>0</v>
      </c>
      <c r="AV95" s="82">
        <f>'SO 000 - Vedlejší rozpočt...'!J33</f>
        <v>0</v>
      </c>
      <c r="AW95" s="82">
        <f>'SO 000 - Vedlejší rozpočt...'!J34</f>
        <v>0</v>
      </c>
      <c r="AX95" s="82">
        <f>'SO 000 - Vedlejší rozpočt...'!J35</f>
        <v>0</v>
      </c>
      <c r="AY95" s="82">
        <f>'SO 000 - Vedlejší rozpočt...'!J36</f>
        <v>0</v>
      </c>
      <c r="AZ95" s="82">
        <f>'SO 000 - Vedlejší rozpočt...'!F33</f>
        <v>0</v>
      </c>
      <c r="BA95" s="82">
        <f>'SO 000 - Vedlejší rozpočt...'!F34</f>
        <v>0</v>
      </c>
      <c r="BB95" s="82">
        <f>'SO 000 - Vedlejší rozpočt...'!F35</f>
        <v>0</v>
      </c>
      <c r="BC95" s="82">
        <f>'SO 000 - Vedlejší rozpočt...'!F36</f>
        <v>0</v>
      </c>
      <c r="BD95" s="84">
        <f>'SO 000 - Vedlejší rozpočt...'!F37</f>
        <v>0</v>
      </c>
      <c r="BT95" s="85" t="s">
        <v>78</v>
      </c>
      <c r="BV95" s="85" t="s">
        <v>72</v>
      </c>
      <c r="BW95" s="85" t="s">
        <v>79</v>
      </c>
      <c r="BX95" s="85" t="s">
        <v>4</v>
      </c>
      <c r="CL95" s="85" t="s">
        <v>1</v>
      </c>
      <c r="CM95" s="85" t="s">
        <v>80</v>
      </c>
    </row>
    <row r="96" spans="1:91" s="7" customFormat="1" ht="24.75" customHeight="1">
      <c r="A96" s="76" t="s">
        <v>74</v>
      </c>
      <c r="B96" s="77"/>
      <c r="C96" s="78"/>
      <c r="D96" s="209" t="s">
        <v>81</v>
      </c>
      <c r="E96" s="209"/>
      <c r="F96" s="209"/>
      <c r="G96" s="209"/>
      <c r="H96" s="209"/>
      <c r="I96" s="79"/>
      <c r="J96" s="209" t="s">
        <v>82</v>
      </c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7">
        <f>'SO 101.1 - Plochy pro kon...'!J30</f>
        <v>0</v>
      </c>
      <c r="AH96" s="208"/>
      <c r="AI96" s="208"/>
      <c r="AJ96" s="208"/>
      <c r="AK96" s="208"/>
      <c r="AL96" s="208"/>
      <c r="AM96" s="208"/>
      <c r="AN96" s="207">
        <f t="shared" si="0"/>
        <v>0</v>
      </c>
      <c r="AO96" s="208"/>
      <c r="AP96" s="208"/>
      <c r="AQ96" s="80" t="s">
        <v>77</v>
      </c>
      <c r="AR96" s="77"/>
      <c r="AS96" s="81">
        <v>0</v>
      </c>
      <c r="AT96" s="82">
        <f t="shared" si="1"/>
        <v>0</v>
      </c>
      <c r="AU96" s="83">
        <f>'SO 101.1 - Plochy pro kon...'!P123</f>
        <v>98.311298000000008</v>
      </c>
      <c r="AV96" s="82">
        <f>'SO 101.1 - Plochy pro kon...'!J33</f>
        <v>0</v>
      </c>
      <c r="AW96" s="82">
        <f>'SO 101.1 - Plochy pro kon...'!J34</f>
        <v>0</v>
      </c>
      <c r="AX96" s="82">
        <f>'SO 101.1 - Plochy pro kon...'!J35</f>
        <v>0</v>
      </c>
      <c r="AY96" s="82">
        <f>'SO 101.1 - Plochy pro kon...'!J36</f>
        <v>0</v>
      </c>
      <c r="AZ96" s="82">
        <f>'SO 101.1 - Plochy pro kon...'!F33</f>
        <v>0</v>
      </c>
      <c r="BA96" s="82">
        <f>'SO 101.1 - Plochy pro kon...'!F34</f>
        <v>0</v>
      </c>
      <c r="BB96" s="82">
        <f>'SO 101.1 - Plochy pro kon...'!F35</f>
        <v>0</v>
      </c>
      <c r="BC96" s="82">
        <f>'SO 101.1 - Plochy pro kon...'!F36</f>
        <v>0</v>
      </c>
      <c r="BD96" s="84">
        <f>'SO 101.1 - Plochy pro kon...'!F37</f>
        <v>0</v>
      </c>
      <c r="BT96" s="85" t="s">
        <v>78</v>
      </c>
      <c r="BV96" s="85" t="s">
        <v>72</v>
      </c>
      <c r="BW96" s="85" t="s">
        <v>83</v>
      </c>
      <c r="BX96" s="85" t="s">
        <v>4</v>
      </c>
      <c r="CL96" s="85" t="s">
        <v>1</v>
      </c>
      <c r="CM96" s="85" t="s">
        <v>80</v>
      </c>
    </row>
    <row r="97" spans="1:91" s="7" customFormat="1" ht="24.75" customHeight="1">
      <c r="A97" s="76" t="s">
        <v>74</v>
      </c>
      <c r="B97" s="77"/>
      <c r="C97" s="78"/>
      <c r="D97" s="209" t="s">
        <v>84</v>
      </c>
      <c r="E97" s="209"/>
      <c r="F97" s="209"/>
      <c r="G97" s="209"/>
      <c r="H97" s="209"/>
      <c r="I97" s="79"/>
      <c r="J97" s="209" t="s">
        <v>85</v>
      </c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7">
        <f>'SO 101.2 - Chodníky'!J30</f>
        <v>0</v>
      </c>
      <c r="AH97" s="208"/>
      <c r="AI97" s="208"/>
      <c r="AJ97" s="208"/>
      <c r="AK97" s="208"/>
      <c r="AL97" s="208"/>
      <c r="AM97" s="208"/>
      <c r="AN97" s="207">
        <f t="shared" si="0"/>
        <v>0</v>
      </c>
      <c r="AO97" s="208"/>
      <c r="AP97" s="208"/>
      <c r="AQ97" s="80" t="s">
        <v>77</v>
      </c>
      <c r="AR97" s="77"/>
      <c r="AS97" s="81">
        <v>0</v>
      </c>
      <c r="AT97" s="82">
        <f t="shared" si="1"/>
        <v>0</v>
      </c>
      <c r="AU97" s="83">
        <f>'SO 101.2 - Chodníky'!P123</f>
        <v>2428.0684740000002</v>
      </c>
      <c r="AV97" s="82">
        <f>'SO 101.2 - Chodníky'!J33</f>
        <v>0</v>
      </c>
      <c r="AW97" s="82">
        <f>'SO 101.2 - Chodníky'!J34</f>
        <v>0</v>
      </c>
      <c r="AX97" s="82">
        <f>'SO 101.2 - Chodníky'!J35</f>
        <v>0</v>
      </c>
      <c r="AY97" s="82">
        <f>'SO 101.2 - Chodníky'!J36</f>
        <v>0</v>
      </c>
      <c r="AZ97" s="82">
        <f>'SO 101.2 - Chodníky'!F33</f>
        <v>0</v>
      </c>
      <c r="BA97" s="82">
        <f>'SO 101.2 - Chodníky'!F34</f>
        <v>0</v>
      </c>
      <c r="BB97" s="82">
        <f>'SO 101.2 - Chodníky'!F35</f>
        <v>0</v>
      </c>
      <c r="BC97" s="82">
        <f>'SO 101.2 - Chodníky'!F36</f>
        <v>0</v>
      </c>
      <c r="BD97" s="84">
        <f>'SO 101.2 - Chodníky'!F37</f>
        <v>0</v>
      </c>
      <c r="BT97" s="85" t="s">
        <v>78</v>
      </c>
      <c r="BV97" s="85" t="s">
        <v>72</v>
      </c>
      <c r="BW97" s="85" t="s">
        <v>86</v>
      </c>
      <c r="BX97" s="85" t="s">
        <v>4</v>
      </c>
      <c r="CL97" s="85" t="s">
        <v>1</v>
      </c>
      <c r="CM97" s="85" t="s">
        <v>80</v>
      </c>
    </row>
    <row r="98" spans="1:91" s="7" customFormat="1" ht="24.75" customHeight="1">
      <c r="A98" s="76" t="s">
        <v>74</v>
      </c>
      <c r="B98" s="77"/>
      <c r="C98" s="78"/>
      <c r="D98" s="209" t="s">
        <v>87</v>
      </c>
      <c r="E98" s="209"/>
      <c r="F98" s="209"/>
      <c r="G98" s="209"/>
      <c r="H98" s="209"/>
      <c r="I98" s="79"/>
      <c r="J98" s="209" t="s">
        <v>88</v>
      </c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7">
        <f>'SO 102,103 - Parkovací st...'!J30</f>
        <v>0</v>
      </c>
      <c r="AH98" s="208"/>
      <c r="AI98" s="208"/>
      <c r="AJ98" s="208"/>
      <c r="AK98" s="208"/>
      <c r="AL98" s="208"/>
      <c r="AM98" s="208"/>
      <c r="AN98" s="207">
        <f t="shared" si="0"/>
        <v>0</v>
      </c>
      <c r="AO98" s="208"/>
      <c r="AP98" s="208"/>
      <c r="AQ98" s="80" t="s">
        <v>77</v>
      </c>
      <c r="AR98" s="77"/>
      <c r="AS98" s="81">
        <v>0</v>
      </c>
      <c r="AT98" s="82">
        <f t="shared" si="1"/>
        <v>0</v>
      </c>
      <c r="AU98" s="83">
        <f>'SO 102,103 - Parkovací st...'!P123</f>
        <v>3607.0575550000003</v>
      </c>
      <c r="AV98" s="82">
        <f>'SO 102,103 - Parkovací st...'!J33</f>
        <v>0</v>
      </c>
      <c r="AW98" s="82">
        <f>'SO 102,103 - Parkovací st...'!J34</f>
        <v>0</v>
      </c>
      <c r="AX98" s="82">
        <f>'SO 102,103 - Parkovací st...'!J35</f>
        <v>0</v>
      </c>
      <c r="AY98" s="82">
        <f>'SO 102,103 - Parkovací st...'!J36</f>
        <v>0</v>
      </c>
      <c r="AZ98" s="82">
        <f>'SO 102,103 - Parkovací st...'!F33</f>
        <v>0</v>
      </c>
      <c r="BA98" s="82">
        <f>'SO 102,103 - Parkovací st...'!F34</f>
        <v>0</v>
      </c>
      <c r="BB98" s="82">
        <f>'SO 102,103 - Parkovací st...'!F35</f>
        <v>0</v>
      </c>
      <c r="BC98" s="82">
        <f>'SO 102,103 - Parkovací st...'!F36</f>
        <v>0</v>
      </c>
      <c r="BD98" s="84">
        <f>'SO 102,103 - Parkovací st...'!F37</f>
        <v>0</v>
      </c>
      <c r="BT98" s="85" t="s">
        <v>78</v>
      </c>
      <c r="BV98" s="85" t="s">
        <v>72</v>
      </c>
      <c r="BW98" s="85" t="s">
        <v>89</v>
      </c>
      <c r="BX98" s="85" t="s">
        <v>4</v>
      </c>
      <c r="CL98" s="85" t="s">
        <v>1</v>
      </c>
      <c r="CM98" s="85" t="s">
        <v>80</v>
      </c>
    </row>
    <row r="99" spans="1:91" s="7" customFormat="1" ht="16.5" customHeight="1">
      <c r="A99" s="76" t="s">
        <v>74</v>
      </c>
      <c r="B99" s="77"/>
      <c r="C99" s="78"/>
      <c r="D99" s="209" t="s">
        <v>90</v>
      </c>
      <c r="E99" s="209"/>
      <c r="F99" s="209"/>
      <c r="G99" s="209"/>
      <c r="H99" s="209"/>
      <c r="I99" s="79"/>
      <c r="J99" s="209" t="s">
        <v>91</v>
      </c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7">
        <f>'SO 104 - Uliční vpusti'!J30</f>
        <v>0</v>
      </c>
      <c r="AH99" s="208"/>
      <c r="AI99" s="208"/>
      <c r="AJ99" s="208"/>
      <c r="AK99" s="208"/>
      <c r="AL99" s="208"/>
      <c r="AM99" s="208"/>
      <c r="AN99" s="207">
        <f t="shared" si="0"/>
        <v>0</v>
      </c>
      <c r="AO99" s="208"/>
      <c r="AP99" s="208"/>
      <c r="AQ99" s="80" t="s">
        <v>77</v>
      </c>
      <c r="AR99" s="77"/>
      <c r="AS99" s="81">
        <v>0</v>
      </c>
      <c r="AT99" s="82">
        <f t="shared" si="1"/>
        <v>0</v>
      </c>
      <c r="AU99" s="83">
        <f>'SO 104 - Uliční vpusti'!P122</f>
        <v>876.28288699999996</v>
      </c>
      <c r="AV99" s="82">
        <f>'SO 104 - Uliční vpusti'!J33</f>
        <v>0</v>
      </c>
      <c r="AW99" s="82">
        <f>'SO 104 - Uliční vpusti'!J34</f>
        <v>0</v>
      </c>
      <c r="AX99" s="82">
        <f>'SO 104 - Uliční vpusti'!J35</f>
        <v>0</v>
      </c>
      <c r="AY99" s="82">
        <f>'SO 104 - Uliční vpusti'!J36</f>
        <v>0</v>
      </c>
      <c r="AZ99" s="82">
        <f>'SO 104 - Uliční vpusti'!F33</f>
        <v>0</v>
      </c>
      <c r="BA99" s="82">
        <f>'SO 104 - Uliční vpusti'!F34</f>
        <v>0</v>
      </c>
      <c r="BB99" s="82">
        <f>'SO 104 - Uliční vpusti'!F35</f>
        <v>0</v>
      </c>
      <c r="BC99" s="82">
        <f>'SO 104 - Uliční vpusti'!F36</f>
        <v>0</v>
      </c>
      <c r="BD99" s="84">
        <f>'SO 104 - Uliční vpusti'!F37</f>
        <v>0</v>
      </c>
      <c r="BT99" s="85" t="s">
        <v>78</v>
      </c>
      <c r="BV99" s="85" t="s">
        <v>72</v>
      </c>
      <c r="BW99" s="85" t="s">
        <v>92</v>
      </c>
      <c r="BX99" s="85" t="s">
        <v>4</v>
      </c>
      <c r="CL99" s="85" t="s">
        <v>1</v>
      </c>
      <c r="CM99" s="85" t="s">
        <v>80</v>
      </c>
    </row>
    <row r="100" spans="1:91" s="7" customFormat="1" ht="16.5" customHeight="1">
      <c r="A100" s="76" t="s">
        <v>74</v>
      </c>
      <c r="B100" s="77"/>
      <c r="C100" s="78"/>
      <c r="D100" s="209" t="s">
        <v>93</v>
      </c>
      <c r="E100" s="209"/>
      <c r="F100" s="209"/>
      <c r="G100" s="209"/>
      <c r="H100" s="209"/>
      <c r="I100" s="79"/>
      <c r="J100" s="209" t="s">
        <v>94</v>
      </c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7">
        <f>'SO 105 - Ochrana inženýrs...'!J30</f>
        <v>0</v>
      </c>
      <c r="AH100" s="208"/>
      <c r="AI100" s="208"/>
      <c r="AJ100" s="208"/>
      <c r="AK100" s="208"/>
      <c r="AL100" s="208"/>
      <c r="AM100" s="208"/>
      <c r="AN100" s="207">
        <f t="shared" si="0"/>
        <v>0</v>
      </c>
      <c r="AO100" s="208"/>
      <c r="AP100" s="208"/>
      <c r="AQ100" s="80" t="s">
        <v>77</v>
      </c>
      <c r="AR100" s="77"/>
      <c r="AS100" s="81">
        <v>0</v>
      </c>
      <c r="AT100" s="82">
        <f t="shared" si="1"/>
        <v>0</v>
      </c>
      <c r="AU100" s="83">
        <f>'SO 105 - Ochrana inženýrs...'!P120</f>
        <v>64.397700000000015</v>
      </c>
      <c r="AV100" s="82">
        <f>'SO 105 - Ochrana inženýrs...'!J33</f>
        <v>0</v>
      </c>
      <c r="AW100" s="82">
        <f>'SO 105 - Ochrana inženýrs...'!J34</f>
        <v>0</v>
      </c>
      <c r="AX100" s="82">
        <f>'SO 105 - Ochrana inženýrs...'!J35</f>
        <v>0</v>
      </c>
      <c r="AY100" s="82">
        <f>'SO 105 - Ochrana inženýrs...'!J36</f>
        <v>0</v>
      </c>
      <c r="AZ100" s="82">
        <f>'SO 105 - Ochrana inženýrs...'!F33</f>
        <v>0</v>
      </c>
      <c r="BA100" s="82">
        <f>'SO 105 - Ochrana inženýrs...'!F34</f>
        <v>0</v>
      </c>
      <c r="BB100" s="82">
        <f>'SO 105 - Ochrana inženýrs...'!F35</f>
        <v>0</v>
      </c>
      <c r="BC100" s="82">
        <f>'SO 105 - Ochrana inženýrs...'!F36</f>
        <v>0</v>
      </c>
      <c r="BD100" s="84">
        <f>'SO 105 - Ochrana inženýrs...'!F37</f>
        <v>0</v>
      </c>
      <c r="BT100" s="85" t="s">
        <v>78</v>
      </c>
      <c r="BV100" s="85" t="s">
        <v>72</v>
      </c>
      <c r="BW100" s="85" t="s">
        <v>95</v>
      </c>
      <c r="BX100" s="85" t="s">
        <v>4</v>
      </c>
      <c r="CL100" s="85" t="s">
        <v>1</v>
      </c>
      <c r="CM100" s="85" t="s">
        <v>80</v>
      </c>
    </row>
    <row r="101" spans="1:91" s="7" customFormat="1" ht="16.5" customHeight="1">
      <c r="A101" s="76" t="s">
        <v>74</v>
      </c>
      <c r="B101" s="77"/>
      <c r="C101" s="78"/>
      <c r="D101" s="209" t="s">
        <v>96</v>
      </c>
      <c r="E101" s="209"/>
      <c r="F101" s="209"/>
      <c r="G101" s="209"/>
      <c r="H101" s="209"/>
      <c r="I101" s="79"/>
      <c r="J101" s="209" t="s">
        <v>97</v>
      </c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7">
        <f>'SO 106 - Výměna kabelovýc...'!J30</f>
        <v>0</v>
      </c>
      <c r="AH101" s="208"/>
      <c r="AI101" s="208"/>
      <c r="AJ101" s="208"/>
      <c r="AK101" s="208"/>
      <c r="AL101" s="208"/>
      <c r="AM101" s="208"/>
      <c r="AN101" s="207">
        <f t="shared" si="0"/>
        <v>0</v>
      </c>
      <c r="AO101" s="208"/>
      <c r="AP101" s="208"/>
      <c r="AQ101" s="80" t="s">
        <v>77</v>
      </c>
      <c r="AR101" s="77"/>
      <c r="AS101" s="86">
        <v>0</v>
      </c>
      <c r="AT101" s="87">
        <f t="shared" si="1"/>
        <v>0</v>
      </c>
      <c r="AU101" s="88">
        <f>'SO 106 - Výměna kabelovýc...'!P120</f>
        <v>0</v>
      </c>
      <c r="AV101" s="87">
        <f>'SO 106 - Výměna kabelovýc...'!J33</f>
        <v>0</v>
      </c>
      <c r="AW101" s="87">
        <f>'SO 106 - Výměna kabelovýc...'!J34</f>
        <v>0</v>
      </c>
      <c r="AX101" s="87">
        <f>'SO 106 - Výměna kabelovýc...'!J35</f>
        <v>0</v>
      </c>
      <c r="AY101" s="87">
        <f>'SO 106 - Výměna kabelovýc...'!J36</f>
        <v>0</v>
      </c>
      <c r="AZ101" s="87">
        <f>'SO 106 - Výměna kabelovýc...'!F33</f>
        <v>0</v>
      </c>
      <c r="BA101" s="87">
        <f>'SO 106 - Výměna kabelovýc...'!F34</f>
        <v>0</v>
      </c>
      <c r="BB101" s="87">
        <f>'SO 106 - Výměna kabelovýc...'!F35</f>
        <v>0</v>
      </c>
      <c r="BC101" s="87">
        <f>'SO 106 - Výměna kabelovýc...'!F36</f>
        <v>0</v>
      </c>
      <c r="BD101" s="89">
        <f>'SO 106 - Výměna kabelovýc...'!F37</f>
        <v>0</v>
      </c>
      <c r="BT101" s="85" t="s">
        <v>78</v>
      </c>
      <c r="BV101" s="85" t="s">
        <v>72</v>
      </c>
      <c r="BW101" s="85" t="s">
        <v>98</v>
      </c>
      <c r="BX101" s="85" t="s">
        <v>4</v>
      </c>
      <c r="CL101" s="85" t="s">
        <v>1</v>
      </c>
      <c r="CM101" s="85" t="s">
        <v>80</v>
      </c>
    </row>
    <row r="102" spans="1:91" s="2" customFormat="1" ht="30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30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</row>
    <row r="103" spans="1:9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30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</row>
  </sheetData>
  <mergeCells count="64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SO 000 - Vedlejší rozpočt...'!C2" display="/" xr:uid="{00000000-0004-0000-0000-000000000000}"/>
    <hyperlink ref="A96" location="'SO 101.1 - Plochy pro kon...'!C2" display="/" xr:uid="{00000000-0004-0000-0000-000001000000}"/>
    <hyperlink ref="A97" location="'SO 101.2 - Chodníky'!C2" display="/" xr:uid="{00000000-0004-0000-0000-000002000000}"/>
    <hyperlink ref="A98" location="'SO 102,103 - Parkovací st...'!C2" display="/" xr:uid="{00000000-0004-0000-0000-000003000000}"/>
    <hyperlink ref="A99" location="'SO 104 - Uliční vpusti'!C2" display="/" xr:uid="{00000000-0004-0000-0000-000004000000}"/>
    <hyperlink ref="A100" location="'SO 105 - Ochrana inženýrs...'!C2" display="/" xr:uid="{00000000-0004-0000-0000-000005000000}"/>
    <hyperlink ref="A101" location="'SO 106 - Výměna kabelovýc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55"/>
  <sheetViews>
    <sheetView showGridLines="0" topLeftCell="A134" workbookViewId="0">
      <selection activeCell="I161" sqref="I16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0"/>
    </row>
    <row r="2" spans="1:46" s="1" customFormat="1" ht="36.950000000000003" customHeight="1">
      <c r="L2" s="226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79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99</v>
      </c>
      <c r="L4" s="20"/>
      <c r="M4" s="91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27" t="str">
        <f>'Rekapitulace stavby'!K6</f>
        <v>Rekonstrukce chodníků ul. Podpěrova</v>
      </c>
      <c r="F7" s="228"/>
      <c r="G7" s="228"/>
      <c r="H7" s="228"/>
      <c r="L7" s="20"/>
    </row>
    <row r="8" spans="1:46" s="2" customFormat="1" ht="12" customHeight="1">
      <c r="A8" s="29"/>
      <c r="B8" s="30"/>
      <c r="C8" s="29"/>
      <c r="D8" s="26" t="s">
        <v>100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93" t="s">
        <v>101</v>
      </c>
      <c r="F9" s="229"/>
      <c r="G9" s="229"/>
      <c r="H9" s="229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23. 7. 2021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tr">
        <f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tr">
        <f>IF('Rekapitulace stavby'!E11="","",'Rekapitulace stavby'!E11)</f>
        <v xml:space="preserve"> </v>
      </c>
      <c r="F15" s="29"/>
      <c r="G15" s="29"/>
      <c r="H15" s="29"/>
      <c r="I15" s="26" t="s">
        <v>24</v>
      </c>
      <c r="J15" s="24" t="str">
        <f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25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12" t="str">
        <f>'Rekapitulace stavby'!E14</f>
        <v xml:space="preserve"> </v>
      </c>
      <c r="F18" s="212"/>
      <c r="G18" s="212"/>
      <c r="H18" s="212"/>
      <c r="I18" s="26" t="s">
        <v>24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26</v>
      </c>
      <c r="E20" s="29"/>
      <c r="F20" s="29"/>
      <c r="G20" s="29"/>
      <c r="H20" s="29"/>
      <c r="I20" s="26" t="s">
        <v>23</v>
      </c>
      <c r="J20" s="24" t="str">
        <f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IF('Rekapitulace stavby'!E17="","",'Rekapitulace stavby'!E17)</f>
        <v xml:space="preserve"> </v>
      </c>
      <c r="F21" s="29"/>
      <c r="G21" s="29"/>
      <c r="H21" s="29"/>
      <c r="I21" s="26" t="s">
        <v>24</v>
      </c>
      <c r="J21" s="24" t="str">
        <f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28</v>
      </c>
      <c r="E23" s="29"/>
      <c r="F23" s="29"/>
      <c r="G23" s="29"/>
      <c r="H23" s="29"/>
      <c r="I23" s="26" t="s">
        <v>23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24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29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15" t="s">
        <v>1</v>
      </c>
      <c r="F27" s="215"/>
      <c r="G27" s="215"/>
      <c r="H27" s="21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30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6" t="s">
        <v>34</v>
      </c>
      <c r="E33" s="26" t="s">
        <v>35</v>
      </c>
      <c r="F33" s="97">
        <f>ROUND((SUM(BE121:BE154)),  2)</f>
        <v>0</v>
      </c>
      <c r="G33" s="29"/>
      <c r="H33" s="29"/>
      <c r="I33" s="98">
        <v>0.21</v>
      </c>
      <c r="J33" s="97">
        <f>ROUND(((SUM(BE121:BE154))*I33),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6" t="s">
        <v>36</v>
      </c>
      <c r="F34" s="97">
        <f>ROUND((SUM(BF121:BF154)),  2)</f>
        <v>0</v>
      </c>
      <c r="G34" s="29"/>
      <c r="H34" s="29"/>
      <c r="I34" s="98">
        <v>0.15</v>
      </c>
      <c r="J34" s="97">
        <f>ROUND(((SUM(BF121:BF154))*I34),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37</v>
      </c>
      <c r="F35" s="97">
        <f>ROUND((SUM(BG121:BG154)),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38</v>
      </c>
      <c r="F36" s="97">
        <f>ROUND((SUM(BH121:BH154)),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39</v>
      </c>
      <c r="F37" s="97">
        <f>ROUND((SUM(BI121:BI154)),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40</v>
      </c>
      <c r="E39" s="57"/>
      <c r="F39" s="57"/>
      <c r="G39" s="101" t="s">
        <v>41</v>
      </c>
      <c r="H39" s="102" t="s">
        <v>42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29"/>
      <c r="B61" s="30"/>
      <c r="C61" s="29"/>
      <c r="D61" s="42" t="s">
        <v>45</v>
      </c>
      <c r="E61" s="32"/>
      <c r="F61" s="105" t="s">
        <v>46</v>
      </c>
      <c r="G61" s="42" t="s">
        <v>45</v>
      </c>
      <c r="H61" s="32"/>
      <c r="I61" s="32"/>
      <c r="J61" s="106" t="s">
        <v>46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29"/>
      <c r="B65" s="30"/>
      <c r="C65" s="29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29"/>
      <c r="B76" s="30"/>
      <c r="C76" s="29"/>
      <c r="D76" s="42" t="s">
        <v>45</v>
      </c>
      <c r="E76" s="32"/>
      <c r="F76" s="105" t="s">
        <v>46</v>
      </c>
      <c r="G76" s="42" t="s">
        <v>45</v>
      </c>
      <c r="H76" s="32"/>
      <c r="I76" s="32"/>
      <c r="J76" s="106" t="s">
        <v>46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21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7" t="str">
        <f>E7</f>
        <v>Rekonstrukce chodníků ul. Podpěrova</v>
      </c>
      <c r="F85" s="228"/>
      <c r="G85" s="228"/>
      <c r="H85" s="228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100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93" t="str">
        <f>E9</f>
        <v>SO 000 - Vedlejší rozpočtové náklady</v>
      </c>
      <c r="F87" s="229"/>
      <c r="G87" s="229"/>
      <c r="H87" s="229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 xml:space="preserve"> </v>
      </c>
      <c r="G89" s="29"/>
      <c r="H89" s="29"/>
      <c r="I89" s="26" t="s">
        <v>20</v>
      </c>
      <c r="J89" s="52" t="str">
        <f>IF(J12="","",J12)</f>
        <v>23. 7. 2021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6" t="s">
        <v>22</v>
      </c>
      <c r="D91" s="29"/>
      <c r="E91" s="29"/>
      <c r="F91" s="24" t="str">
        <f>E15</f>
        <v xml:space="preserve"> </v>
      </c>
      <c r="G91" s="29"/>
      <c r="H91" s="29"/>
      <c r="I91" s="26" t="s">
        <v>26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6" t="s">
        <v>25</v>
      </c>
      <c r="D92" s="29"/>
      <c r="E92" s="29"/>
      <c r="F92" s="24" t="str">
        <f>IF(E18="","",E18)</f>
        <v xml:space="preserve"> </v>
      </c>
      <c r="G92" s="29"/>
      <c r="H92" s="29"/>
      <c r="I92" s="26" t="s">
        <v>28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103</v>
      </c>
      <c r="D94" s="99"/>
      <c r="E94" s="99"/>
      <c r="F94" s="99"/>
      <c r="G94" s="99"/>
      <c r="H94" s="99"/>
      <c r="I94" s="99"/>
      <c r="J94" s="108" t="s">
        <v>104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105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106</v>
      </c>
    </row>
    <row r="97" spans="1:31" s="9" customFormat="1" ht="24.95" customHeight="1">
      <c r="B97" s="110"/>
      <c r="D97" s="111" t="s">
        <v>107</v>
      </c>
      <c r="E97" s="112"/>
      <c r="F97" s="112"/>
      <c r="G97" s="112"/>
      <c r="H97" s="112"/>
      <c r="I97" s="112"/>
      <c r="J97" s="113">
        <f>J122</f>
        <v>0</v>
      </c>
      <c r="L97" s="110"/>
    </row>
    <row r="98" spans="1:31" s="10" customFormat="1" ht="19.899999999999999" customHeight="1">
      <c r="B98" s="114"/>
      <c r="D98" s="115" t="s">
        <v>108</v>
      </c>
      <c r="E98" s="116"/>
      <c r="F98" s="116"/>
      <c r="G98" s="116"/>
      <c r="H98" s="116"/>
      <c r="I98" s="116"/>
      <c r="J98" s="117">
        <f>J123</f>
        <v>0</v>
      </c>
      <c r="L98" s="114"/>
    </row>
    <row r="99" spans="1:31" s="10" customFormat="1" ht="19.899999999999999" customHeight="1">
      <c r="B99" s="114"/>
      <c r="D99" s="115" t="s">
        <v>109</v>
      </c>
      <c r="E99" s="116"/>
      <c r="F99" s="116"/>
      <c r="G99" s="116"/>
      <c r="H99" s="116"/>
      <c r="I99" s="116"/>
      <c r="J99" s="117">
        <f>J139</f>
        <v>0</v>
      </c>
      <c r="L99" s="114"/>
    </row>
    <row r="100" spans="1:31" s="10" customFormat="1" ht="19.899999999999999" customHeight="1">
      <c r="B100" s="114"/>
      <c r="D100" s="115" t="s">
        <v>110</v>
      </c>
      <c r="E100" s="116"/>
      <c r="F100" s="116"/>
      <c r="G100" s="116"/>
      <c r="H100" s="116"/>
      <c r="I100" s="116"/>
      <c r="J100" s="117">
        <f>J147</f>
        <v>0</v>
      </c>
      <c r="L100" s="114"/>
    </row>
    <row r="101" spans="1:31" s="10" customFormat="1" ht="19.899999999999999" customHeight="1">
      <c r="B101" s="114"/>
      <c r="D101" s="115" t="s">
        <v>111</v>
      </c>
      <c r="E101" s="116"/>
      <c r="F101" s="116"/>
      <c r="G101" s="116"/>
      <c r="H101" s="116"/>
      <c r="I101" s="116"/>
      <c r="J101" s="117">
        <f>J152</f>
        <v>0</v>
      </c>
      <c r="L101" s="114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21" t="s">
        <v>112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6" t="s">
        <v>14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7" t="str">
        <f>E7</f>
        <v>Rekonstrukce chodníků ul. Podpěrova</v>
      </c>
      <c r="F111" s="228"/>
      <c r="G111" s="228"/>
      <c r="H111" s="228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6" t="s">
        <v>100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93" t="str">
        <f>E9</f>
        <v>SO 000 - Vedlejší rozpočtové náklady</v>
      </c>
      <c r="F113" s="229"/>
      <c r="G113" s="229"/>
      <c r="H113" s="2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6" t="s">
        <v>18</v>
      </c>
      <c r="D115" s="29"/>
      <c r="E115" s="29"/>
      <c r="F115" s="24" t="str">
        <f>F12</f>
        <v xml:space="preserve"> </v>
      </c>
      <c r="G115" s="29"/>
      <c r="H115" s="29"/>
      <c r="I115" s="26" t="s">
        <v>20</v>
      </c>
      <c r="J115" s="52" t="str">
        <f>IF(J12="","",J12)</f>
        <v>23. 7. 2021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6" t="s">
        <v>22</v>
      </c>
      <c r="D117" s="29"/>
      <c r="E117" s="29"/>
      <c r="F117" s="24" t="str">
        <f>E15</f>
        <v xml:space="preserve"> </v>
      </c>
      <c r="G117" s="29"/>
      <c r="H117" s="29"/>
      <c r="I117" s="26" t="s">
        <v>26</v>
      </c>
      <c r="J117" s="27" t="str">
        <f>E21</f>
        <v xml:space="preserve"> 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6" t="s">
        <v>25</v>
      </c>
      <c r="D118" s="29"/>
      <c r="E118" s="29"/>
      <c r="F118" s="24" t="str">
        <f>IF(E18="","",E18)</f>
        <v xml:space="preserve"> </v>
      </c>
      <c r="G118" s="29"/>
      <c r="H118" s="29"/>
      <c r="I118" s="26" t="s">
        <v>28</v>
      </c>
      <c r="J118" s="27" t="str">
        <f>E24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8"/>
      <c r="B120" s="119"/>
      <c r="C120" s="120" t="s">
        <v>113</v>
      </c>
      <c r="D120" s="121" t="s">
        <v>55</v>
      </c>
      <c r="E120" s="121" t="s">
        <v>51</v>
      </c>
      <c r="F120" s="121" t="s">
        <v>52</v>
      </c>
      <c r="G120" s="121" t="s">
        <v>114</v>
      </c>
      <c r="H120" s="121" t="s">
        <v>115</v>
      </c>
      <c r="I120" s="121" t="s">
        <v>116</v>
      </c>
      <c r="J120" s="121" t="s">
        <v>104</v>
      </c>
      <c r="K120" s="122" t="s">
        <v>117</v>
      </c>
      <c r="L120" s="123"/>
      <c r="M120" s="59" t="s">
        <v>1</v>
      </c>
      <c r="N120" s="60" t="s">
        <v>34</v>
      </c>
      <c r="O120" s="60" t="s">
        <v>118</v>
      </c>
      <c r="P120" s="60" t="s">
        <v>119</v>
      </c>
      <c r="Q120" s="60" t="s">
        <v>120</v>
      </c>
      <c r="R120" s="60" t="s">
        <v>121</v>
      </c>
      <c r="S120" s="60" t="s">
        <v>122</v>
      </c>
      <c r="T120" s="61" t="s">
        <v>123</v>
      </c>
      <c r="U120" s="118"/>
      <c r="V120" s="118"/>
      <c r="W120" s="118"/>
      <c r="X120" s="118"/>
      <c r="Y120" s="118"/>
      <c r="Z120" s="118"/>
      <c r="AA120" s="118"/>
      <c r="AB120" s="118"/>
      <c r="AC120" s="118"/>
      <c r="AD120" s="118"/>
      <c r="AE120" s="118"/>
    </row>
    <row r="121" spans="1:65" s="2" customFormat="1" ht="22.9" customHeight="1">
      <c r="A121" s="29"/>
      <c r="B121" s="30"/>
      <c r="C121" s="66" t="s">
        <v>124</v>
      </c>
      <c r="D121" s="29"/>
      <c r="E121" s="29"/>
      <c r="F121" s="29"/>
      <c r="G121" s="29"/>
      <c r="H121" s="29"/>
      <c r="I121" s="29"/>
      <c r="J121" s="124">
        <f>BK121</f>
        <v>0</v>
      </c>
      <c r="K121" s="29"/>
      <c r="L121" s="30"/>
      <c r="M121" s="62"/>
      <c r="N121" s="53"/>
      <c r="O121" s="63"/>
      <c r="P121" s="125">
        <f>P122</f>
        <v>0</v>
      </c>
      <c r="Q121" s="63"/>
      <c r="R121" s="125">
        <f>R122</f>
        <v>0</v>
      </c>
      <c r="S121" s="63"/>
      <c r="T121" s="126">
        <f>T122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7" t="s">
        <v>69</v>
      </c>
      <c r="AU121" s="17" t="s">
        <v>106</v>
      </c>
      <c r="BK121" s="127">
        <f>BK122</f>
        <v>0</v>
      </c>
    </row>
    <row r="122" spans="1:65" s="12" customFormat="1" ht="25.9" customHeight="1">
      <c r="B122" s="128"/>
      <c r="D122" s="129" t="s">
        <v>69</v>
      </c>
      <c r="E122" s="130" t="s">
        <v>125</v>
      </c>
      <c r="F122" s="130" t="s">
        <v>76</v>
      </c>
      <c r="J122" s="131">
        <f>BK122</f>
        <v>0</v>
      </c>
      <c r="L122" s="128"/>
      <c r="M122" s="132"/>
      <c r="N122" s="133"/>
      <c r="O122" s="133"/>
      <c r="P122" s="134">
        <f>P123+P139+P147+P152</f>
        <v>0</v>
      </c>
      <c r="Q122" s="133"/>
      <c r="R122" s="134">
        <f>R123+R139+R147+R152</f>
        <v>0</v>
      </c>
      <c r="S122" s="133"/>
      <c r="T122" s="135">
        <f>T123+T139+T147+T152</f>
        <v>0</v>
      </c>
      <c r="AR122" s="129" t="s">
        <v>126</v>
      </c>
      <c r="AT122" s="136" t="s">
        <v>69</v>
      </c>
      <c r="AU122" s="136" t="s">
        <v>70</v>
      </c>
      <c r="AY122" s="129" t="s">
        <v>127</v>
      </c>
      <c r="BK122" s="137">
        <f>BK123+BK139+BK147+BK152</f>
        <v>0</v>
      </c>
    </row>
    <row r="123" spans="1:65" s="12" customFormat="1" ht="22.9" customHeight="1">
      <c r="B123" s="128"/>
      <c r="D123" s="129" t="s">
        <v>69</v>
      </c>
      <c r="E123" s="138" t="s">
        <v>128</v>
      </c>
      <c r="F123" s="138" t="s">
        <v>129</v>
      </c>
      <c r="J123" s="139">
        <f>BK123</f>
        <v>0</v>
      </c>
      <c r="L123" s="128"/>
      <c r="M123" s="132"/>
      <c r="N123" s="133"/>
      <c r="O123" s="133"/>
      <c r="P123" s="134">
        <f>SUM(P124:P138)</f>
        <v>0</v>
      </c>
      <c r="Q123" s="133"/>
      <c r="R123" s="134">
        <f>SUM(R124:R138)</f>
        <v>0</v>
      </c>
      <c r="S123" s="133"/>
      <c r="T123" s="135">
        <f>SUM(T124:T138)</f>
        <v>0</v>
      </c>
      <c r="AR123" s="129" t="s">
        <v>126</v>
      </c>
      <c r="AT123" s="136" t="s">
        <v>69</v>
      </c>
      <c r="AU123" s="136" t="s">
        <v>78</v>
      </c>
      <c r="AY123" s="129" t="s">
        <v>127</v>
      </c>
      <c r="BK123" s="137">
        <f>SUM(BK124:BK138)</f>
        <v>0</v>
      </c>
    </row>
    <row r="124" spans="1:65" s="2" customFormat="1" ht="16.5" customHeight="1">
      <c r="A124" s="29"/>
      <c r="B124" s="140"/>
      <c r="C124" s="141" t="s">
        <v>78</v>
      </c>
      <c r="D124" s="141" t="s">
        <v>130</v>
      </c>
      <c r="E124" s="142" t="s">
        <v>131</v>
      </c>
      <c r="F124" s="143" t="s">
        <v>132</v>
      </c>
      <c r="G124" s="144" t="s">
        <v>133</v>
      </c>
      <c r="H124" s="145">
        <v>1</v>
      </c>
      <c r="I124" s="146">
        <v>0</v>
      </c>
      <c r="J124" s="146">
        <f>ROUND(I124*H124,2)</f>
        <v>0</v>
      </c>
      <c r="K124" s="143" t="s">
        <v>134</v>
      </c>
      <c r="L124" s="30"/>
      <c r="M124" s="147" t="s">
        <v>1</v>
      </c>
      <c r="N124" s="148" t="s">
        <v>35</v>
      </c>
      <c r="O124" s="149">
        <v>0</v>
      </c>
      <c r="P124" s="149">
        <f>O124*H124</f>
        <v>0</v>
      </c>
      <c r="Q124" s="149">
        <v>0</v>
      </c>
      <c r="R124" s="149">
        <f>Q124*H124</f>
        <v>0</v>
      </c>
      <c r="S124" s="149">
        <v>0</v>
      </c>
      <c r="T124" s="150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1" t="s">
        <v>135</v>
      </c>
      <c r="AT124" s="151" t="s">
        <v>130</v>
      </c>
      <c r="AU124" s="151" t="s">
        <v>80</v>
      </c>
      <c r="AY124" s="17" t="s">
        <v>127</v>
      </c>
      <c r="BE124" s="152">
        <f>IF(N124="základní",J124,0)</f>
        <v>0</v>
      </c>
      <c r="BF124" s="152">
        <f>IF(N124="snížená",J124,0)</f>
        <v>0</v>
      </c>
      <c r="BG124" s="152">
        <f>IF(N124="zákl. přenesená",J124,0)</f>
        <v>0</v>
      </c>
      <c r="BH124" s="152">
        <f>IF(N124="sníž. přenesená",J124,0)</f>
        <v>0</v>
      </c>
      <c r="BI124" s="152">
        <f>IF(N124="nulová",J124,0)</f>
        <v>0</v>
      </c>
      <c r="BJ124" s="17" t="s">
        <v>78</v>
      </c>
      <c r="BK124" s="152">
        <f>ROUND(I124*H124,2)</f>
        <v>0</v>
      </c>
      <c r="BL124" s="17" t="s">
        <v>135</v>
      </c>
      <c r="BM124" s="151" t="s">
        <v>136</v>
      </c>
    </row>
    <row r="125" spans="1:65" s="2" customFormat="1" ht="11.25">
      <c r="A125" s="29"/>
      <c r="B125" s="30"/>
      <c r="C125" s="29"/>
      <c r="D125" s="153" t="s">
        <v>137</v>
      </c>
      <c r="E125" s="29"/>
      <c r="F125" s="154" t="s">
        <v>138</v>
      </c>
      <c r="G125" s="29"/>
      <c r="H125" s="29"/>
      <c r="I125" s="29"/>
      <c r="J125" s="29"/>
      <c r="K125" s="29"/>
      <c r="L125" s="30"/>
      <c r="M125" s="155"/>
      <c r="N125" s="156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7" t="s">
        <v>137</v>
      </c>
      <c r="AU125" s="17" t="s">
        <v>80</v>
      </c>
    </row>
    <row r="126" spans="1:65" s="2" customFormat="1" ht="16.5" customHeight="1">
      <c r="A126" s="29"/>
      <c r="B126" s="140"/>
      <c r="C126" s="141" t="s">
        <v>80</v>
      </c>
      <c r="D126" s="141" t="s">
        <v>130</v>
      </c>
      <c r="E126" s="142" t="s">
        <v>139</v>
      </c>
      <c r="F126" s="143" t="s">
        <v>140</v>
      </c>
      <c r="G126" s="144" t="s">
        <v>133</v>
      </c>
      <c r="H126" s="145">
        <v>1</v>
      </c>
      <c r="I126" s="146">
        <v>0</v>
      </c>
      <c r="J126" s="146">
        <f>ROUND(I126*H126,2)</f>
        <v>0</v>
      </c>
      <c r="K126" s="143" t="s">
        <v>134</v>
      </c>
      <c r="L126" s="30"/>
      <c r="M126" s="147" t="s">
        <v>1</v>
      </c>
      <c r="N126" s="148" t="s">
        <v>35</v>
      </c>
      <c r="O126" s="149">
        <v>0</v>
      </c>
      <c r="P126" s="149">
        <f>O126*H126</f>
        <v>0</v>
      </c>
      <c r="Q126" s="149">
        <v>0</v>
      </c>
      <c r="R126" s="149">
        <f>Q126*H126</f>
        <v>0</v>
      </c>
      <c r="S126" s="149">
        <v>0</v>
      </c>
      <c r="T126" s="150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1" t="s">
        <v>135</v>
      </c>
      <c r="AT126" s="151" t="s">
        <v>130</v>
      </c>
      <c r="AU126" s="151" t="s">
        <v>80</v>
      </c>
      <c r="AY126" s="17" t="s">
        <v>127</v>
      </c>
      <c r="BE126" s="152">
        <f>IF(N126="základní",J126,0)</f>
        <v>0</v>
      </c>
      <c r="BF126" s="152">
        <f>IF(N126="snížená",J126,0)</f>
        <v>0</v>
      </c>
      <c r="BG126" s="152">
        <f>IF(N126="zákl. přenesená",J126,0)</f>
        <v>0</v>
      </c>
      <c r="BH126" s="152">
        <f>IF(N126="sníž. přenesená",J126,0)</f>
        <v>0</v>
      </c>
      <c r="BI126" s="152">
        <f>IF(N126="nulová",J126,0)</f>
        <v>0</v>
      </c>
      <c r="BJ126" s="17" t="s">
        <v>78</v>
      </c>
      <c r="BK126" s="152">
        <f>ROUND(I126*H126,2)</f>
        <v>0</v>
      </c>
      <c r="BL126" s="17" t="s">
        <v>135</v>
      </c>
      <c r="BM126" s="151" t="s">
        <v>141</v>
      </c>
    </row>
    <row r="127" spans="1:65" s="2" customFormat="1" ht="11.25">
      <c r="A127" s="29"/>
      <c r="B127" s="30"/>
      <c r="C127" s="29"/>
      <c r="D127" s="153" t="s">
        <v>137</v>
      </c>
      <c r="E127" s="29"/>
      <c r="F127" s="154" t="s">
        <v>140</v>
      </c>
      <c r="G127" s="29"/>
      <c r="H127" s="29"/>
      <c r="I127" s="29"/>
      <c r="J127" s="29"/>
      <c r="K127" s="29"/>
      <c r="L127" s="30"/>
      <c r="M127" s="155"/>
      <c r="N127" s="156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7" t="s">
        <v>137</v>
      </c>
      <c r="AU127" s="17" t="s">
        <v>80</v>
      </c>
    </row>
    <row r="128" spans="1:65" s="13" customFormat="1" ht="11.25">
      <c r="B128" s="157"/>
      <c r="D128" s="153" t="s">
        <v>142</v>
      </c>
      <c r="E128" s="158" t="s">
        <v>1</v>
      </c>
      <c r="F128" s="159" t="s">
        <v>143</v>
      </c>
      <c r="H128" s="160">
        <v>1</v>
      </c>
      <c r="L128" s="157"/>
      <c r="M128" s="161"/>
      <c r="N128" s="162"/>
      <c r="O128" s="162"/>
      <c r="P128" s="162"/>
      <c r="Q128" s="162"/>
      <c r="R128" s="162"/>
      <c r="S128" s="162"/>
      <c r="T128" s="163"/>
      <c r="AT128" s="158" t="s">
        <v>142</v>
      </c>
      <c r="AU128" s="158" t="s">
        <v>80</v>
      </c>
      <c r="AV128" s="13" t="s">
        <v>80</v>
      </c>
      <c r="AW128" s="13" t="s">
        <v>27</v>
      </c>
      <c r="AX128" s="13" t="s">
        <v>78</v>
      </c>
      <c r="AY128" s="158" t="s">
        <v>127</v>
      </c>
    </row>
    <row r="129" spans="1:65" s="2" customFormat="1" ht="16.5" customHeight="1">
      <c r="A129" s="29"/>
      <c r="B129" s="140"/>
      <c r="C129" s="141" t="s">
        <v>144</v>
      </c>
      <c r="D129" s="141" t="s">
        <v>130</v>
      </c>
      <c r="E129" s="142" t="s">
        <v>145</v>
      </c>
      <c r="F129" s="143" t="s">
        <v>146</v>
      </c>
      <c r="G129" s="144" t="s">
        <v>133</v>
      </c>
      <c r="H129" s="145">
        <v>1</v>
      </c>
      <c r="I129" s="146">
        <v>0</v>
      </c>
      <c r="J129" s="146">
        <f>ROUND(I129*H129,2)</f>
        <v>0</v>
      </c>
      <c r="K129" s="143" t="s">
        <v>134</v>
      </c>
      <c r="L129" s="30"/>
      <c r="M129" s="147" t="s">
        <v>1</v>
      </c>
      <c r="N129" s="148" t="s">
        <v>35</v>
      </c>
      <c r="O129" s="149">
        <v>0</v>
      </c>
      <c r="P129" s="149">
        <f>O129*H129</f>
        <v>0</v>
      </c>
      <c r="Q129" s="149">
        <v>0</v>
      </c>
      <c r="R129" s="149">
        <f>Q129*H129</f>
        <v>0</v>
      </c>
      <c r="S129" s="149">
        <v>0</v>
      </c>
      <c r="T129" s="150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1" t="s">
        <v>135</v>
      </c>
      <c r="AT129" s="151" t="s">
        <v>130</v>
      </c>
      <c r="AU129" s="151" t="s">
        <v>80</v>
      </c>
      <c r="AY129" s="17" t="s">
        <v>127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7" t="s">
        <v>78</v>
      </c>
      <c r="BK129" s="152">
        <f>ROUND(I129*H129,2)</f>
        <v>0</v>
      </c>
      <c r="BL129" s="17" t="s">
        <v>135</v>
      </c>
      <c r="BM129" s="151" t="s">
        <v>147</v>
      </c>
    </row>
    <row r="130" spans="1:65" s="2" customFormat="1" ht="11.25">
      <c r="A130" s="29"/>
      <c r="B130" s="30"/>
      <c r="C130" s="29"/>
      <c r="D130" s="153" t="s">
        <v>137</v>
      </c>
      <c r="E130" s="29"/>
      <c r="F130" s="154" t="s">
        <v>146</v>
      </c>
      <c r="G130" s="29"/>
      <c r="H130" s="29"/>
      <c r="I130" s="29"/>
      <c r="J130" s="29"/>
      <c r="K130" s="29"/>
      <c r="L130" s="30"/>
      <c r="M130" s="155"/>
      <c r="N130" s="156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137</v>
      </c>
      <c r="AU130" s="17" t="s">
        <v>80</v>
      </c>
    </row>
    <row r="131" spans="1:65" s="13" customFormat="1" ht="11.25">
      <c r="B131" s="157"/>
      <c r="D131" s="153" t="s">
        <v>142</v>
      </c>
      <c r="E131" s="158" t="s">
        <v>1</v>
      </c>
      <c r="F131" s="159" t="s">
        <v>148</v>
      </c>
      <c r="H131" s="160">
        <v>1</v>
      </c>
      <c r="L131" s="157"/>
      <c r="M131" s="161"/>
      <c r="N131" s="162"/>
      <c r="O131" s="162"/>
      <c r="P131" s="162"/>
      <c r="Q131" s="162"/>
      <c r="R131" s="162"/>
      <c r="S131" s="162"/>
      <c r="T131" s="163"/>
      <c r="AT131" s="158" t="s">
        <v>142</v>
      </c>
      <c r="AU131" s="158" t="s">
        <v>80</v>
      </c>
      <c r="AV131" s="13" t="s">
        <v>80</v>
      </c>
      <c r="AW131" s="13" t="s">
        <v>27</v>
      </c>
      <c r="AX131" s="13" t="s">
        <v>78</v>
      </c>
      <c r="AY131" s="158" t="s">
        <v>127</v>
      </c>
    </row>
    <row r="132" spans="1:65" s="2" customFormat="1" ht="16.5" customHeight="1">
      <c r="A132" s="29"/>
      <c r="B132" s="140"/>
      <c r="C132" s="141" t="s">
        <v>149</v>
      </c>
      <c r="D132" s="141" t="s">
        <v>130</v>
      </c>
      <c r="E132" s="142" t="s">
        <v>150</v>
      </c>
      <c r="F132" s="143" t="s">
        <v>151</v>
      </c>
      <c r="G132" s="144" t="s">
        <v>133</v>
      </c>
      <c r="H132" s="145">
        <v>1</v>
      </c>
      <c r="I132" s="146">
        <v>0</v>
      </c>
      <c r="J132" s="146">
        <f>ROUND(I132*H132,2)</f>
        <v>0</v>
      </c>
      <c r="K132" s="143" t="s">
        <v>134</v>
      </c>
      <c r="L132" s="30"/>
      <c r="M132" s="147" t="s">
        <v>1</v>
      </c>
      <c r="N132" s="148" t="s">
        <v>35</v>
      </c>
      <c r="O132" s="149">
        <v>0</v>
      </c>
      <c r="P132" s="149">
        <f>O132*H132</f>
        <v>0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1" t="s">
        <v>135</v>
      </c>
      <c r="AT132" s="151" t="s">
        <v>130</v>
      </c>
      <c r="AU132" s="151" t="s">
        <v>80</v>
      </c>
      <c r="AY132" s="17" t="s">
        <v>127</v>
      </c>
      <c r="BE132" s="152">
        <f>IF(N132="základní",J132,0)</f>
        <v>0</v>
      </c>
      <c r="BF132" s="152">
        <f>IF(N132="snížená",J132,0)</f>
        <v>0</v>
      </c>
      <c r="BG132" s="152">
        <f>IF(N132="zákl. přenesená",J132,0)</f>
        <v>0</v>
      </c>
      <c r="BH132" s="152">
        <f>IF(N132="sníž. přenesená",J132,0)</f>
        <v>0</v>
      </c>
      <c r="BI132" s="152">
        <f>IF(N132="nulová",J132,0)</f>
        <v>0</v>
      </c>
      <c r="BJ132" s="17" t="s">
        <v>78</v>
      </c>
      <c r="BK132" s="152">
        <f>ROUND(I132*H132,2)</f>
        <v>0</v>
      </c>
      <c r="BL132" s="17" t="s">
        <v>135</v>
      </c>
      <c r="BM132" s="151" t="s">
        <v>152</v>
      </c>
    </row>
    <row r="133" spans="1:65" s="2" customFormat="1" ht="11.25">
      <c r="A133" s="29"/>
      <c r="B133" s="30"/>
      <c r="C133" s="29"/>
      <c r="D133" s="153" t="s">
        <v>137</v>
      </c>
      <c r="E133" s="29"/>
      <c r="F133" s="154" t="s">
        <v>151</v>
      </c>
      <c r="G133" s="29"/>
      <c r="H133" s="29"/>
      <c r="I133" s="29"/>
      <c r="J133" s="29"/>
      <c r="K133" s="29"/>
      <c r="L133" s="30"/>
      <c r="M133" s="155"/>
      <c r="N133" s="156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7" t="s">
        <v>137</v>
      </c>
      <c r="AU133" s="17" t="s">
        <v>80</v>
      </c>
    </row>
    <row r="134" spans="1:65" s="13" customFormat="1" ht="11.25">
      <c r="B134" s="157"/>
      <c r="D134" s="153" t="s">
        <v>142</v>
      </c>
      <c r="E134" s="158" t="s">
        <v>1</v>
      </c>
      <c r="F134" s="159" t="s">
        <v>153</v>
      </c>
      <c r="H134" s="160">
        <v>1</v>
      </c>
      <c r="L134" s="157"/>
      <c r="M134" s="161"/>
      <c r="N134" s="162"/>
      <c r="O134" s="162"/>
      <c r="P134" s="162"/>
      <c r="Q134" s="162"/>
      <c r="R134" s="162"/>
      <c r="S134" s="162"/>
      <c r="T134" s="163"/>
      <c r="AT134" s="158" t="s">
        <v>142</v>
      </c>
      <c r="AU134" s="158" t="s">
        <v>80</v>
      </c>
      <c r="AV134" s="13" t="s">
        <v>80</v>
      </c>
      <c r="AW134" s="13" t="s">
        <v>27</v>
      </c>
      <c r="AX134" s="13" t="s">
        <v>78</v>
      </c>
      <c r="AY134" s="158" t="s">
        <v>127</v>
      </c>
    </row>
    <row r="135" spans="1:65" s="2" customFormat="1" ht="16.5" customHeight="1">
      <c r="A135" s="29"/>
      <c r="B135" s="140"/>
      <c r="C135" s="141" t="s">
        <v>126</v>
      </c>
      <c r="D135" s="141" t="s">
        <v>130</v>
      </c>
      <c r="E135" s="142" t="s">
        <v>154</v>
      </c>
      <c r="F135" s="143" t="s">
        <v>155</v>
      </c>
      <c r="G135" s="144" t="s">
        <v>133</v>
      </c>
      <c r="H135" s="145">
        <v>1</v>
      </c>
      <c r="I135" s="146">
        <v>0</v>
      </c>
      <c r="J135" s="146">
        <f>ROUND(I135*H135,2)</f>
        <v>0</v>
      </c>
      <c r="K135" s="143" t="s">
        <v>134</v>
      </c>
      <c r="L135" s="30"/>
      <c r="M135" s="147" t="s">
        <v>1</v>
      </c>
      <c r="N135" s="148" t="s">
        <v>35</v>
      </c>
      <c r="O135" s="149">
        <v>0</v>
      </c>
      <c r="P135" s="149">
        <f>O135*H135</f>
        <v>0</v>
      </c>
      <c r="Q135" s="149">
        <v>0</v>
      </c>
      <c r="R135" s="149">
        <f>Q135*H135</f>
        <v>0</v>
      </c>
      <c r="S135" s="149">
        <v>0</v>
      </c>
      <c r="T135" s="150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1" t="s">
        <v>135</v>
      </c>
      <c r="AT135" s="151" t="s">
        <v>130</v>
      </c>
      <c r="AU135" s="151" t="s">
        <v>80</v>
      </c>
      <c r="AY135" s="17" t="s">
        <v>127</v>
      </c>
      <c r="BE135" s="152">
        <f>IF(N135="základní",J135,0)</f>
        <v>0</v>
      </c>
      <c r="BF135" s="152">
        <f>IF(N135="snížená",J135,0)</f>
        <v>0</v>
      </c>
      <c r="BG135" s="152">
        <f>IF(N135="zákl. přenesená",J135,0)</f>
        <v>0</v>
      </c>
      <c r="BH135" s="152">
        <f>IF(N135="sníž. přenesená",J135,0)</f>
        <v>0</v>
      </c>
      <c r="BI135" s="152">
        <f>IF(N135="nulová",J135,0)</f>
        <v>0</v>
      </c>
      <c r="BJ135" s="17" t="s">
        <v>78</v>
      </c>
      <c r="BK135" s="152">
        <f>ROUND(I135*H135,2)</f>
        <v>0</v>
      </c>
      <c r="BL135" s="17" t="s">
        <v>135</v>
      </c>
      <c r="BM135" s="151" t="s">
        <v>156</v>
      </c>
    </row>
    <row r="136" spans="1:65" s="2" customFormat="1" ht="11.25">
      <c r="A136" s="29"/>
      <c r="B136" s="30"/>
      <c r="C136" s="29"/>
      <c r="D136" s="153" t="s">
        <v>137</v>
      </c>
      <c r="E136" s="29"/>
      <c r="F136" s="154" t="s">
        <v>155</v>
      </c>
      <c r="G136" s="29"/>
      <c r="H136" s="29"/>
      <c r="I136" s="29"/>
      <c r="J136" s="29"/>
      <c r="K136" s="29"/>
      <c r="L136" s="30"/>
      <c r="M136" s="155"/>
      <c r="N136" s="156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7" t="s">
        <v>137</v>
      </c>
      <c r="AU136" s="17" t="s">
        <v>80</v>
      </c>
    </row>
    <row r="137" spans="1:65" s="2" customFormat="1" ht="16.5" customHeight="1">
      <c r="A137" s="29"/>
      <c r="B137" s="140"/>
      <c r="C137" s="141" t="s">
        <v>157</v>
      </c>
      <c r="D137" s="141" t="s">
        <v>130</v>
      </c>
      <c r="E137" s="142" t="s">
        <v>158</v>
      </c>
      <c r="F137" s="143" t="s">
        <v>159</v>
      </c>
      <c r="G137" s="144" t="s">
        <v>133</v>
      </c>
      <c r="H137" s="145">
        <v>1</v>
      </c>
      <c r="I137" s="146">
        <v>0</v>
      </c>
      <c r="J137" s="146">
        <f>ROUND(I137*H137,2)</f>
        <v>0</v>
      </c>
      <c r="K137" s="143" t="s">
        <v>134</v>
      </c>
      <c r="L137" s="30"/>
      <c r="M137" s="147" t="s">
        <v>1</v>
      </c>
      <c r="N137" s="148" t="s">
        <v>35</v>
      </c>
      <c r="O137" s="149">
        <v>0</v>
      </c>
      <c r="P137" s="149">
        <f>O137*H137</f>
        <v>0</v>
      </c>
      <c r="Q137" s="149">
        <v>0</v>
      </c>
      <c r="R137" s="149">
        <f>Q137*H137</f>
        <v>0</v>
      </c>
      <c r="S137" s="149">
        <v>0</v>
      </c>
      <c r="T137" s="150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1" t="s">
        <v>135</v>
      </c>
      <c r="AT137" s="151" t="s">
        <v>130</v>
      </c>
      <c r="AU137" s="151" t="s">
        <v>80</v>
      </c>
      <c r="AY137" s="17" t="s">
        <v>127</v>
      </c>
      <c r="BE137" s="152">
        <f>IF(N137="základní",J137,0)</f>
        <v>0</v>
      </c>
      <c r="BF137" s="152">
        <f>IF(N137="snížená",J137,0)</f>
        <v>0</v>
      </c>
      <c r="BG137" s="152">
        <f>IF(N137="zákl. přenesená",J137,0)</f>
        <v>0</v>
      </c>
      <c r="BH137" s="152">
        <f>IF(N137="sníž. přenesená",J137,0)</f>
        <v>0</v>
      </c>
      <c r="BI137" s="152">
        <f>IF(N137="nulová",J137,0)</f>
        <v>0</v>
      </c>
      <c r="BJ137" s="17" t="s">
        <v>78</v>
      </c>
      <c r="BK137" s="152">
        <f>ROUND(I137*H137,2)</f>
        <v>0</v>
      </c>
      <c r="BL137" s="17" t="s">
        <v>135</v>
      </c>
      <c r="BM137" s="151" t="s">
        <v>160</v>
      </c>
    </row>
    <row r="138" spans="1:65" s="2" customFormat="1" ht="11.25">
      <c r="A138" s="29"/>
      <c r="B138" s="30"/>
      <c r="C138" s="29"/>
      <c r="D138" s="153" t="s">
        <v>137</v>
      </c>
      <c r="E138" s="29"/>
      <c r="F138" s="154" t="s">
        <v>161</v>
      </c>
      <c r="G138" s="29"/>
      <c r="H138" s="29"/>
      <c r="I138" s="29"/>
      <c r="J138" s="29"/>
      <c r="K138" s="29"/>
      <c r="L138" s="30"/>
      <c r="M138" s="155"/>
      <c r="N138" s="156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7" t="s">
        <v>137</v>
      </c>
      <c r="AU138" s="17" t="s">
        <v>80</v>
      </c>
    </row>
    <row r="139" spans="1:65" s="12" customFormat="1" ht="22.9" customHeight="1">
      <c r="B139" s="128"/>
      <c r="D139" s="129" t="s">
        <v>69</v>
      </c>
      <c r="E139" s="138" t="s">
        <v>162</v>
      </c>
      <c r="F139" s="138" t="s">
        <v>163</v>
      </c>
      <c r="J139" s="139">
        <f>BK139</f>
        <v>0</v>
      </c>
      <c r="L139" s="128"/>
      <c r="M139" s="132"/>
      <c r="N139" s="133"/>
      <c r="O139" s="133"/>
      <c r="P139" s="134">
        <f>SUM(P140:P146)</f>
        <v>0</v>
      </c>
      <c r="Q139" s="133"/>
      <c r="R139" s="134">
        <f>SUM(R140:R146)</f>
        <v>0</v>
      </c>
      <c r="S139" s="133"/>
      <c r="T139" s="135">
        <f>SUM(T140:T146)</f>
        <v>0</v>
      </c>
      <c r="AR139" s="129" t="s">
        <v>126</v>
      </c>
      <c r="AT139" s="136" t="s">
        <v>69</v>
      </c>
      <c r="AU139" s="136" t="s">
        <v>78</v>
      </c>
      <c r="AY139" s="129" t="s">
        <v>127</v>
      </c>
      <c r="BK139" s="137">
        <f>SUM(BK140:BK146)</f>
        <v>0</v>
      </c>
    </row>
    <row r="140" spans="1:65" s="2" customFormat="1" ht="24">
      <c r="A140" s="29"/>
      <c r="B140" s="140"/>
      <c r="C140" s="141" t="s">
        <v>164</v>
      </c>
      <c r="D140" s="141" t="s">
        <v>130</v>
      </c>
      <c r="E140" s="142" t="s">
        <v>165</v>
      </c>
      <c r="F140" s="143" t="s">
        <v>166</v>
      </c>
      <c r="G140" s="144" t="s">
        <v>133</v>
      </c>
      <c r="H140" s="145">
        <v>1</v>
      </c>
      <c r="I140" s="146">
        <v>0</v>
      </c>
      <c r="J140" s="146">
        <f>ROUND(I140*H140,2)</f>
        <v>0</v>
      </c>
      <c r="K140" s="143" t="s">
        <v>134</v>
      </c>
      <c r="L140" s="30"/>
      <c r="M140" s="147" t="s">
        <v>1</v>
      </c>
      <c r="N140" s="148" t="s">
        <v>35</v>
      </c>
      <c r="O140" s="149">
        <v>0</v>
      </c>
      <c r="P140" s="149">
        <f>O140*H140</f>
        <v>0</v>
      </c>
      <c r="Q140" s="149">
        <v>0</v>
      </c>
      <c r="R140" s="149">
        <f>Q140*H140</f>
        <v>0</v>
      </c>
      <c r="S140" s="149">
        <v>0</v>
      </c>
      <c r="T140" s="150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1" t="s">
        <v>135</v>
      </c>
      <c r="AT140" s="151" t="s">
        <v>130</v>
      </c>
      <c r="AU140" s="151" t="s">
        <v>80</v>
      </c>
      <c r="AY140" s="17" t="s">
        <v>127</v>
      </c>
      <c r="BE140" s="152">
        <f>IF(N140="základní",J140,0)</f>
        <v>0</v>
      </c>
      <c r="BF140" s="152">
        <f>IF(N140="snížená",J140,0)</f>
        <v>0</v>
      </c>
      <c r="BG140" s="152">
        <f>IF(N140="zákl. přenesená",J140,0)</f>
        <v>0</v>
      </c>
      <c r="BH140" s="152">
        <f>IF(N140="sníž. přenesená",J140,0)</f>
        <v>0</v>
      </c>
      <c r="BI140" s="152">
        <f>IF(N140="nulová",J140,0)</f>
        <v>0</v>
      </c>
      <c r="BJ140" s="17" t="s">
        <v>78</v>
      </c>
      <c r="BK140" s="152">
        <f>ROUND(I140*H140,2)</f>
        <v>0</v>
      </c>
      <c r="BL140" s="17" t="s">
        <v>135</v>
      </c>
      <c r="BM140" s="151" t="s">
        <v>167</v>
      </c>
    </row>
    <row r="141" spans="1:65" s="2" customFormat="1" ht="11.25">
      <c r="A141" s="29"/>
      <c r="B141" s="30"/>
      <c r="C141" s="29"/>
      <c r="D141" s="153" t="s">
        <v>137</v>
      </c>
      <c r="E141" s="29"/>
      <c r="F141" s="154" t="s">
        <v>168</v>
      </c>
      <c r="G141" s="29"/>
      <c r="H141" s="29"/>
      <c r="I141" s="29"/>
      <c r="J141" s="29"/>
      <c r="K141" s="29"/>
      <c r="L141" s="30"/>
      <c r="M141" s="155"/>
      <c r="N141" s="156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7" t="s">
        <v>137</v>
      </c>
      <c r="AU141" s="17" t="s">
        <v>80</v>
      </c>
    </row>
    <row r="142" spans="1:65" s="2" customFormat="1" ht="16.5" customHeight="1">
      <c r="A142" s="29"/>
      <c r="B142" s="140"/>
      <c r="C142" s="141" t="s">
        <v>169</v>
      </c>
      <c r="D142" s="141" t="s">
        <v>130</v>
      </c>
      <c r="E142" s="142" t="s">
        <v>170</v>
      </c>
      <c r="F142" s="143" t="s">
        <v>171</v>
      </c>
      <c r="G142" s="144" t="s">
        <v>133</v>
      </c>
      <c r="H142" s="145">
        <v>1</v>
      </c>
      <c r="I142" s="146">
        <v>0</v>
      </c>
      <c r="J142" s="146">
        <f>ROUND(I142*H142,2)</f>
        <v>0</v>
      </c>
      <c r="K142" s="143" t="s">
        <v>134</v>
      </c>
      <c r="L142" s="30"/>
      <c r="M142" s="147" t="s">
        <v>1</v>
      </c>
      <c r="N142" s="148" t="s">
        <v>35</v>
      </c>
      <c r="O142" s="149">
        <v>0</v>
      </c>
      <c r="P142" s="149">
        <f>O142*H142</f>
        <v>0</v>
      </c>
      <c r="Q142" s="149">
        <v>0</v>
      </c>
      <c r="R142" s="149">
        <f>Q142*H142</f>
        <v>0</v>
      </c>
      <c r="S142" s="149">
        <v>0</v>
      </c>
      <c r="T142" s="150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1" t="s">
        <v>135</v>
      </c>
      <c r="AT142" s="151" t="s">
        <v>130</v>
      </c>
      <c r="AU142" s="151" t="s">
        <v>80</v>
      </c>
      <c r="AY142" s="17" t="s">
        <v>127</v>
      </c>
      <c r="BE142" s="152">
        <f>IF(N142="základní",J142,0)</f>
        <v>0</v>
      </c>
      <c r="BF142" s="152">
        <f>IF(N142="snížená",J142,0)</f>
        <v>0</v>
      </c>
      <c r="BG142" s="152">
        <f>IF(N142="zákl. přenesená",J142,0)</f>
        <v>0</v>
      </c>
      <c r="BH142" s="152">
        <f>IF(N142="sníž. přenesená",J142,0)</f>
        <v>0</v>
      </c>
      <c r="BI142" s="152">
        <f>IF(N142="nulová",J142,0)</f>
        <v>0</v>
      </c>
      <c r="BJ142" s="17" t="s">
        <v>78</v>
      </c>
      <c r="BK142" s="152">
        <f>ROUND(I142*H142,2)</f>
        <v>0</v>
      </c>
      <c r="BL142" s="17" t="s">
        <v>135</v>
      </c>
      <c r="BM142" s="151" t="s">
        <v>172</v>
      </c>
    </row>
    <row r="143" spans="1:65" s="2" customFormat="1" ht="11.25">
      <c r="A143" s="29"/>
      <c r="B143" s="30"/>
      <c r="C143" s="29"/>
      <c r="D143" s="153" t="s">
        <v>137</v>
      </c>
      <c r="E143" s="29"/>
      <c r="F143" s="154" t="s">
        <v>171</v>
      </c>
      <c r="G143" s="29"/>
      <c r="H143" s="29"/>
      <c r="I143" s="29"/>
      <c r="J143" s="29"/>
      <c r="K143" s="29"/>
      <c r="L143" s="30"/>
      <c r="M143" s="155"/>
      <c r="N143" s="156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7" t="s">
        <v>137</v>
      </c>
      <c r="AU143" s="17" t="s">
        <v>80</v>
      </c>
    </row>
    <row r="144" spans="1:65" s="13" customFormat="1" ht="22.5">
      <c r="B144" s="157"/>
      <c r="D144" s="153" t="s">
        <v>142</v>
      </c>
      <c r="E144" s="158" t="s">
        <v>1</v>
      </c>
      <c r="F144" s="159" t="s">
        <v>173</v>
      </c>
      <c r="H144" s="160">
        <v>1</v>
      </c>
      <c r="L144" s="157"/>
      <c r="M144" s="161"/>
      <c r="N144" s="162"/>
      <c r="O144" s="162"/>
      <c r="P144" s="162"/>
      <c r="Q144" s="162"/>
      <c r="R144" s="162"/>
      <c r="S144" s="162"/>
      <c r="T144" s="163"/>
      <c r="AT144" s="158" t="s">
        <v>142</v>
      </c>
      <c r="AU144" s="158" t="s">
        <v>80</v>
      </c>
      <c r="AV144" s="13" t="s">
        <v>80</v>
      </c>
      <c r="AW144" s="13" t="s">
        <v>27</v>
      </c>
      <c r="AX144" s="13" t="s">
        <v>78</v>
      </c>
      <c r="AY144" s="158" t="s">
        <v>127</v>
      </c>
    </row>
    <row r="145" spans="1:65" s="2" customFormat="1" ht="16.5" customHeight="1">
      <c r="A145" s="29"/>
      <c r="B145" s="140"/>
      <c r="C145" s="141" t="s">
        <v>174</v>
      </c>
      <c r="D145" s="141" t="s">
        <v>130</v>
      </c>
      <c r="E145" s="142" t="s">
        <v>175</v>
      </c>
      <c r="F145" s="143" t="s">
        <v>176</v>
      </c>
      <c r="G145" s="144" t="s">
        <v>133</v>
      </c>
      <c r="H145" s="145">
        <v>2</v>
      </c>
      <c r="I145" s="146">
        <v>0</v>
      </c>
      <c r="J145" s="146">
        <f>ROUND(I145*H145,2)</f>
        <v>0</v>
      </c>
      <c r="K145" s="143" t="s">
        <v>134</v>
      </c>
      <c r="L145" s="30"/>
      <c r="M145" s="147" t="s">
        <v>1</v>
      </c>
      <c r="N145" s="148" t="s">
        <v>35</v>
      </c>
      <c r="O145" s="149">
        <v>0</v>
      </c>
      <c r="P145" s="149">
        <f>O145*H145</f>
        <v>0</v>
      </c>
      <c r="Q145" s="149">
        <v>0</v>
      </c>
      <c r="R145" s="149">
        <f>Q145*H145</f>
        <v>0</v>
      </c>
      <c r="S145" s="149">
        <v>0</v>
      </c>
      <c r="T145" s="150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1" t="s">
        <v>135</v>
      </c>
      <c r="AT145" s="151" t="s">
        <v>130</v>
      </c>
      <c r="AU145" s="151" t="s">
        <v>80</v>
      </c>
      <c r="AY145" s="17" t="s">
        <v>127</v>
      </c>
      <c r="BE145" s="152">
        <f>IF(N145="základní",J145,0)</f>
        <v>0</v>
      </c>
      <c r="BF145" s="152">
        <f>IF(N145="snížená",J145,0)</f>
        <v>0</v>
      </c>
      <c r="BG145" s="152">
        <f>IF(N145="zákl. přenesená",J145,0)</f>
        <v>0</v>
      </c>
      <c r="BH145" s="152">
        <f>IF(N145="sníž. přenesená",J145,0)</f>
        <v>0</v>
      </c>
      <c r="BI145" s="152">
        <f>IF(N145="nulová",J145,0)</f>
        <v>0</v>
      </c>
      <c r="BJ145" s="17" t="s">
        <v>78</v>
      </c>
      <c r="BK145" s="152">
        <f>ROUND(I145*H145,2)</f>
        <v>0</v>
      </c>
      <c r="BL145" s="17" t="s">
        <v>135</v>
      </c>
      <c r="BM145" s="151" t="s">
        <v>177</v>
      </c>
    </row>
    <row r="146" spans="1:65" s="2" customFormat="1" ht="11.25">
      <c r="A146" s="29"/>
      <c r="B146" s="30"/>
      <c r="C146" s="29"/>
      <c r="D146" s="153" t="s">
        <v>137</v>
      </c>
      <c r="E146" s="29"/>
      <c r="F146" s="154" t="s">
        <v>176</v>
      </c>
      <c r="G146" s="29"/>
      <c r="H146" s="29"/>
      <c r="I146" s="29"/>
      <c r="J146" s="29"/>
      <c r="K146" s="29"/>
      <c r="L146" s="30"/>
      <c r="M146" s="155"/>
      <c r="N146" s="156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7" t="s">
        <v>137</v>
      </c>
      <c r="AU146" s="17" t="s">
        <v>80</v>
      </c>
    </row>
    <row r="147" spans="1:65" s="12" customFormat="1" ht="22.9" customHeight="1">
      <c r="B147" s="128"/>
      <c r="D147" s="129" t="s">
        <v>69</v>
      </c>
      <c r="E147" s="138" t="s">
        <v>178</v>
      </c>
      <c r="F147" s="138" t="s">
        <v>179</v>
      </c>
      <c r="J147" s="139">
        <f>BK147</f>
        <v>0</v>
      </c>
      <c r="L147" s="128"/>
      <c r="M147" s="132"/>
      <c r="N147" s="133"/>
      <c r="O147" s="133"/>
      <c r="P147" s="134">
        <f>SUM(P148:P151)</f>
        <v>0</v>
      </c>
      <c r="Q147" s="133"/>
      <c r="R147" s="134">
        <f>SUM(R148:R151)</f>
        <v>0</v>
      </c>
      <c r="S147" s="133"/>
      <c r="T147" s="135">
        <f>SUM(T148:T151)</f>
        <v>0</v>
      </c>
      <c r="AR147" s="129" t="s">
        <v>126</v>
      </c>
      <c r="AT147" s="136" t="s">
        <v>69</v>
      </c>
      <c r="AU147" s="136" t="s">
        <v>78</v>
      </c>
      <c r="AY147" s="129" t="s">
        <v>127</v>
      </c>
      <c r="BK147" s="137">
        <f>SUM(BK148:BK151)</f>
        <v>0</v>
      </c>
    </row>
    <row r="148" spans="1:65" s="2" customFormat="1" ht="16.5" customHeight="1">
      <c r="A148" s="29"/>
      <c r="B148" s="140"/>
      <c r="C148" s="141" t="s">
        <v>180</v>
      </c>
      <c r="D148" s="141" t="s">
        <v>130</v>
      </c>
      <c r="E148" s="142" t="s">
        <v>181</v>
      </c>
      <c r="F148" s="143" t="s">
        <v>182</v>
      </c>
      <c r="G148" s="144" t="s">
        <v>133</v>
      </c>
      <c r="H148" s="145">
        <v>1</v>
      </c>
      <c r="I148" s="146">
        <v>0</v>
      </c>
      <c r="J148" s="146">
        <f>ROUND(I148*H148,2)</f>
        <v>0</v>
      </c>
      <c r="K148" s="143" t="s">
        <v>134</v>
      </c>
      <c r="L148" s="30"/>
      <c r="M148" s="147" t="s">
        <v>1</v>
      </c>
      <c r="N148" s="148" t="s">
        <v>35</v>
      </c>
      <c r="O148" s="149">
        <v>0</v>
      </c>
      <c r="P148" s="149">
        <f>O148*H148</f>
        <v>0</v>
      </c>
      <c r="Q148" s="149">
        <v>0</v>
      </c>
      <c r="R148" s="149">
        <f>Q148*H148</f>
        <v>0</v>
      </c>
      <c r="S148" s="149">
        <v>0</v>
      </c>
      <c r="T148" s="150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1" t="s">
        <v>135</v>
      </c>
      <c r="AT148" s="151" t="s">
        <v>130</v>
      </c>
      <c r="AU148" s="151" t="s">
        <v>80</v>
      </c>
      <c r="AY148" s="17" t="s">
        <v>127</v>
      </c>
      <c r="BE148" s="152">
        <f>IF(N148="základní",J148,0)</f>
        <v>0</v>
      </c>
      <c r="BF148" s="152">
        <f>IF(N148="snížená",J148,0)</f>
        <v>0</v>
      </c>
      <c r="BG148" s="152">
        <f>IF(N148="zákl. přenesená",J148,0)</f>
        <v>0</v>
      </c>
      <c r="BH148" s="152">
        <f>IF(N148="sníž. přenesená",J148,0)</f>
        <v>0</v>
      </c>
      <c r="BI148" s="152">
        <f>IF(N148="nulová",J148,0)</f>
        <v>0</v>
      </c>
      <c r="BJ148" s="17" t="s">
        <v>78</v>
      </c>
      <c r="BK148" s="152">
        <f>ROUND(I148*H148,2)</f>
        <v>0</v>
      </c>
      <c r="BL148" s="17" t="s">
        <v>135</v>
      </c>
      <c r="BM148" s="151" t="s">
        <v>183</v>
      </c>
    </row>
    <row r="149" spans="1:65" s="2" customFormat="1" ht="11.25">
      <c r="A149" s="29"/>
      <c r="B149" s="30"/>
      <c r="C149" s="29"/>
      <c r="D149" s="153" t="s">
        <v>137</v>
      </c>
      <c r="E149" s="29"/>
      <c r="F149" s="154" t="s">
        <v>184</v>
      </c>
      <c r="G149" s="29"/>
      <c r="H149" s="29"/>
      <c r="I149" s="29"/>
      <c r="J149" s="29"/>
      <c r="K149" s="29"/>
      <c r="L149" s="30"/>
      <c r="M149" s="155"/>
      <c r="N149" s="156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7" t="s">
        <v>137</v>
      </c>
      <c r="AU149" s="17" t="s">
        <v>80</v>
      </c>
    </row>
    <row r="150" spans="1:65" s="2" customFormat="1" ht="16.5" customHeight="1">
      <c r="A150" s="29"/>
      <c r="B150" s="140"/>
      <c r="C150" s="141" t="s">
        <v>185</v>
      </c>
      <c r="D150" s="141" t="s">
        <v>130</v>
      </c>
      <c r="E150" s="142" t="s">
        <v>186</v>
      </c>
      <c r="F150" s="143" t="s">
        <v>187</v>
      </c>
      <c r="G150" s="144" t="s">
        <v>133</v>
      </c>
      <c r="H150" s="145">
        <v>1</v>
      </c>
      <c r="I150" s="146">
        <v>0</v>
      </c>
      <c r="J150" s="146">
        <f>ROUND(I150*H150,2)</f>
        <v>0</v>
      </c>
      <c r="K150" s="143" t="s">
        <v>134</v>
      </c>
      <c r="L150" s="30"/>
      <c r="M150" s="147" t="s">
        <v>1</v>
      </c>
      <c r="N150" s="148" t="s">
        <v>35</v>
      </c>
      <c r="O150" s="149">
        <v>0</v>
      </c>
      <c r="P150" s="149">
        <f>O150*H150</f>
        <v>0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1" t="s">
        <v>135</v>
      </c>
      <c r="AT150" s="151" t="s">
        <v>130</v>
      </c>
      <c r="AU150" s="151" t="s">
        <v>80</v>
      </c>
      <c r="AY150" s="17" t="s">
        <v>127</v>
      </c>
      <c r="BE150" s="152">
        <f>IF(N150="základní",J150,0)</f>
        <v>0</v>
      </c>
      <c r="BF150" s="152">
        <f>IF(N150="snížená",J150,0)</f>
        <v>0</v>
      </c>
      <c r="BG150" s="152">
        <f>IF(N150="zákl. přenesená",J150,0)</f>
        <v>0</v>
      </c>
      <c r="BH150" s="152">
        <f>IF(N150="sníž. přenesená",J150,0)</f>
        <v>0</v>
      </c>
      <c r="BI150" s="152">
        <f>IF(N150="nulová",J150,0)</f>
        <v>0</v>
      </c>
      <c r="BJ150" s="17" t="s">
        <v>78</v>
      </c>
      <c r="BK150" s="152">
        <f>ROUND(I150*H150,2)</f>
        <v>0</v>
      </c>
      <c r="BL150" s="17" t="s">
        <v>135</v>
      </c>
      <c r="BM150" s="151" t="s">
        <v>188</v>
      </c>
    </row>
    <row r="151" spans="1:65" s="2" customFormat="1" ht="11.25">
      <c r="A151" s="29"/>
      <c r="B151" s="30"/>
      <c r="C151" s="29"/>
      <c r="D151" s="153" t="s">
        <v>137</v>
      </c>
      <c r="E151" s="29"/>
      <c r="F151" s="154" t="s">
        <v>187</v>
      </c>
      <c r="G151" s="29"/>
      <c r="H151" s="29"/>
      <c r="I151" s="29"/>
      <c r="J151" s="29"/>
      <c r="K151" s="29"/>
      <c r="L151" s="30"/>
      <c r="M151" s="155"/>
      <c r="N151" s="156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7" t="s">
        <v>137</v>
      </c>
      <c r="AU151" s="17" t="s">
        <v>80</v>
      </c>
    </row>
    <row r="152" spans="1:65" s="12" customFormat="1" ht="22.9" customHeight="1">
      <c r="B152" s="128"/>
      <c r="D152" s="129" t="s">
        <v>69</v>
      </c>
      <c r="E152" s="138" t="s">
        <v>189</v>
      </c>
      <c r="F152" s="138" t="s">
        <v>190</v>
      </c>
      <c r="J152" s="139">
        <f>BK152</f>
        <v>0</v>
      </c>
      <c r="L152" s="128"/>
      <c r="M152" s="132"/>
      <c r="N152" s="133"/>
      <c r="O152" s="133"/>
      <c r="P152" s="134">
        <f>SUM(P153:P154)</f>
        <v>0</v>
      </c>
      <c r="Q152" s="133"/>
      <c r="R152" s="134">
        <f>SUM(R153:R154)</f>
        <v>0</v>
      </c>
      <c r="S152" s="133"/>
      <c r="T152" s="135">
        <f>SUM(T153:T154)</f>
        <v>0</v>
      </c>
      <c r="AR152" s="129" t="s">
        <v>126</v>
      </c>
      <c r="AT152" s="136" t="s">
        <v>69</v>
      </c>
      <c r="AU152" s="136" t="s">
        <v>78</v>
      </c>
      <c r="AY152" s="129" t="s">
        <v>127</v>
      </c>
      <c r="BK152" s="137">
        <f>SUM(BK153:BK154)</f>
        <v>0</v>
      </c>
    </row>
    <row r="153" spans="1:65" s="2" customFormat="1" ht="24">
      <c r="A153" s="29"/>
      <c r="B153" s="140"/>
      <c r="C153" s="141" t="s">
        <v>191</v>
      </c>
      <c r="D153" s="141" t="s">
        <v>130</v>
      </c>
      <c r="E153" s="142" t="s">
        <v>192</v>
      </c>
      <c r="F153" s="143" t="s">
        <v>193</v>
      </c>
      <c r="G153" s="144" t="s">
        <v>133</v>
      </c>
      <c r="H153" s="145">
        <v>1</v>
      </c>
      <c r="I153" s="146">
        <v>0</v>
      </c>
      <c r="J153" s="146">
        <f>ROUND(I153*H153,2)</f>
        <v>0</v>
      </c>
      <c r="K153" s="143" t="s">
        <v>134</v>
      </c>
      <c r="L153" s="30"/>
      <c r="M153" s="147" t="s">
        <v>1</v>
      </c>
      <c r="N153" s="148" t="s">
        <v>35</v>
      </c>
      <c r="O153" s="149">
        <v>0</v>
      </c>
      <c r="P153" s="149">
        <f>O153*H153</f>
        <v>0</v>
      </c>
      <c r="Q153" s="149">
        <v>0</v>
      </c>
      <c r="R153" s="149">
        <f>Q153*H153</f>
        <v>0</v>
      </c>
      <c r="S153" s="149">
        <v>0</v>
      </c>
      <c r="T153" s="150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1" t="s">
        <v>135</v>
      </c>
      <c r="AT153" s="151" t="s">
        <v>130</v>
      </c>
      <c r="AU153" s="151" t="s">
        <v>80</v>
      </c>
      <c r="AY153" s="17" t="s">
        <v>127</v>
      </c>
      <c r="BE153" s="152">
        <f>IF(N153="základní",J153,0)</f>
        <v>0</v>
      </c>
      <c r="BF153" s="152">
        <f>IF(N153="snížená",J153,0)</f>
        <v>0</v>
      </c>
      <c r="BG153" s="152">
        <f>IF(N153="zákl. přenesená",J153,0)</f>
        <v>0</v>
      </c>
      <c r="BH153" s="152">
        <f>IF(N153="sníž. přenesená",J153,0)</f>
        <v>0</v>
      </c>
      <c r="BI153" s="152">
        <f>IF(N153="nulová",J153,0)</f>
        <v>0</v>
      </c>
      <c r="BJ153" s="17" t="s">
        <v>78</v>
      </c>
      <c r="BK153" s="152">
        <f>ROUND(I153*H153,2)</f>
        <v>0</v>
      </c>
      <c r="BL153" s="17" t="s">
        <v>135</v>
      </c>
      <c r="BM153" s="151" t="s">
        <v>194</v>
      </c>
    </row>
    <row r="154" spans="1:65" s="2" customFormat="1" ht="11.25">
      <c r="A154" s="29"/>
      <c r="B154" s="30"/>
      <c r="C154" s="29"/>
      <c r="D154" s="153" t="s">
        <v>137</v>
      </c>
      <c r="E154" s="29"/>
      <c r="F154" s="154" t="s">
        <v>195</v>
      </c>
      <c r="G154" s="29"/>
      <c r="H154" s="29"/>
      <c r="I154" s="29"/>
      <c r="J154" s="29"/>
      <c r="K154" s="29"/>
      <c r="L154" s="30"/>
      <c r="M154" s="164"/>
      <c r="N154" s="165"/>
      <c r="O154" s="166"/>
      <c r="P154" s="166"/>
      <c r="Q154" s="166"/>
      <c r="R154" s="166"/>
      <c r="S154" s="166"/>
      <c r="T154" s="167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7" t="s">
        <v>137</v>
      </c>
      <c r="AU154" s="17" t="s">
        <v>80</v>
      </c>
    </row>
    <row r="155" spans="1:65" s="2" customFormat="1" ht="6.95" customHeight="1">
      <c r="A155" s="29"/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0"/>
      <c r="M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</sheetData>
  <autoFilter ref="C120:K154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214"/>
  <sheetViews>
    <sheetView showGridLines="0" topLeftCell="A161" workbookViewId="0">
      <selection activeCell="H230" sqref="H230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0"/>
    </row>
    <row r="2" spans="1:46" s="1" customFormat="1" ht="36.950000000000003" customHeight="1">
      <c r="L2" s="226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99</v>
      </c>
      <c r="L4" s="20"/>
      <c r="M4" s="91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27" t="str">
        <f>'Rekapitulace stavby'!K6</f>
        <v>Rekonstrukce chodníků ul. Podpěrova</v>
      </c>
      <c r="F7" s="228"/>
      <c r="G7" s="228"/>
      <c r="H7" s="228"/>
      <c r="L7" s="20"/>
    </row>
    <row r="8" spans="1:46" s="2" customFormat="1" ht="12" customHeight="1">
      <c r="A8" s="29"/>
      <c r="B8" s="30"/>
      <c r="C8" s="29"/>
      <c r="D8" s="26" t="s">
        <v>100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93" t="s">
        <v>196</v>
      </c>
      <c r="F9" s="229"/>
      <c r="G9" s="229"/>
      <c r="H9" s="229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23. 7. 2021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tr">
        <f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tr">
        <f>IF('Rekapitulace stavby'!E11="","",'Rekapitulace stavby'!E11)</f>
        <v xml:space="preserve"> </v>
      </c>
      <c r="F15" s="29"/>
      <c r="G15" s="29"/>
      <c r="H15" s="29"/>
      <c r="I15" s="26" t="s">
        <v>24</v>
      </c>
      <c r="J15" s="24" t="str">
        <f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25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12" t="str">
        <f>'Rekapitulace stavby'!E14</f>
        <v xml:space="preserve"> </v>
      </c>
      <c r="F18" s="212"/>
      <c r="G18" s="212"/>
      <c r="H18" s="212"/>
      <c r="I18" s="26" t="s">
        <v>24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26</v>
      </c>
      <c r="E20" s="29"/>
      <c r="F20" s="29"/>
      <c r="G20" s="29"/>
      <c r="H20" s="29"/>
      <c r="I20" s="26" t="s">
        <v>23</v>
      </c>
      <c r="J20" s="24" t="str">
        <f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IF('Rekapitulace stavby'!E17="","",'Rekapitulace stavby'!E17)</f>
        <v xml:space="preserve"> </v>
      </c>
      <c r="F21" s="29"/>
      <c r="G21" s="29"/>
      <c r="H21" s="29"/>
      <c r="I21" s="26" t="s">
        <v>24</v>
      </c>
      <c r="J21" s="24" t="str">
        <f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28</v>
      </c>
      <c r="E23" s="29"/>
      <c r="F23" s="29"/>
      <c r="G23" s="29"/>
      <c r="H23" s="29"/>
      <c r="I23" s="26" t="s">
        <v>23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24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29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15" t="s">
        <v>1</v>
      </c>
      <c r="F27" s="215"/>
      <c r="G27" s="215"/>
      <c r="H27" s="21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30</v>
      </c>
      <c r="E30" s="29"/>
      <c r="F30" s="29"/>
      <c r="G30" s="29"/>
      <c r="H30" s="29"/>
      <c r="I30" s="29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6" t="s">
        <v>34</v>
      </c>
      <c r="E33" s="26" t="s">
        <v>35</v>
      </c>
      <c r="F33" s="97">
        <f>ROUND((SUM(BE123:BE213)),  2)</f>
        <v>0</v>
      </c>
      <c r="G33" s="29"/>
      <c r="H33" s="29"/>
      <c r="I33" s="98">
        <v>0.21</v>
      </c>
      <c r="J33" s="97">
        <f>ROUND(((SUM(BE123:BE213))*I33),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6" t="s">
        <v>36</v>
      </c>
      <c r="F34" s="97">
        <f>ROUND((SUM(BF123:BF213)),  2)</f>
        <v>0</v>
      </c>
      <c r="G34" s="29"/>
      <c r="H34" s="29"/>
      <c r="I34" s="98">
        <v>0.15</v>
      </c>
      <c r="J34" s="97">
        <f>ROUND(((SUM(BF123:BF213))*I34),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37</v>
      </c>
      <c r="F35" s="97">
        <f>ROUND((SUM(BG123:BG213)),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38</v>
      </c>
      <c r="F36" s="97">
        <f>ROUND((SUM(BH123:BH213)),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39</v>
      </c>
      <c r="F37" s="97">
        <f>ROUND((SUM(BI123:BI213)),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40</v>
      </c>
      <c r="E39" s="57"/>
      <c r="F39" s="57"/>
      <c r="G39" s="101" t="s">
        <v>41</v>
      </c>
      <c r="H39" s="102" t="s">
        <v>42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29"/>
      <c r="B61" s="30"/>
      <c r="C61" s="29"/>
      <c r="D61" s="42" t="s">
        <v>45</v>
      </c>
      <c r="E61" s="32"/>
      <c r="F61" s="105" t="s">
        <v>46</v>
      </c>
      <c r="G61" s="42" t="s">
        <v>45</v>
      </c>
      <c r="H61" s="32"/>
      <c r="I61" s="32"/>
      <c r="J61" s="106" t="s">
        <v>46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29"/>
      <c r="B65" s="30"/>
      <c r="C65" s="29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29"/>
      <c r="B76" s="30"/>
      <c r="C76" s="29"/>
      <c r="D76" s="42" t="s">
        <v>45</v>
      </c>
      <c r="E76" s="32"/>
      <c r="F76" s="105" t="s">
        <v>46</v>
      </c>
      <c r="G76" s="42" t="s">
        <v>45</v>
      </c>
      <c r="H76" s="32"/>
      <c r="I76" s="32"/>
      <c r="J76" s="106" t="s">
        <v>46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21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7" t="str">
        <f>E7</f>
        <v>Rekonstrukce chodníků ul. Podpěrova</v>
      </c>
      <c r="F85" s="228"/>
      <c r="G85" s="228"/>
      <c r="H85" s="228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100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93" t="str">
        <f>E9</f>
        <v>SO 101.1 - Plochy pro kontejnery</v>
      </c>
      <c r="F87" s="229"/>
      <c r="G87" s="229"/>
      <c r="H87" s="229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 xml:space="preserve"> </v>
      </c>
      <c r="G89" s="29"/>
      <c r="H89" s="29"/>
      <c r="I89" s="26" t="s">
        <v>20</v>
      </c>
      <c r="J89" s="52" t="str">
        <f>IF(J12="","",J12)</f>
        <v>23. 7. 2021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6" t="s">
        <v>22</v>
      </c>
      <c r="D91" s="29"/>
      <c r="E91" s="29"/>
      <c r="F91" s="24" t="str">
        <f>E15</f>
        <v xml:space="preserve"> </v>
      </c>
      <c r="G91" s="29"/>
      <c r="H91" s="29"/>
      <c r="I91" s="26" t="s">
        <v>26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6" t="s">
        <v>25</v>
      </c>
      <c r="D92" s="29"/>
      <c r="E92" s="29"/>
      <c r="F92" s="24" t="str">
        <f>IF(E18="","",E18)</f>
        <v xml:space="preserve"> </v>
      </c>
      <c r="G92" s="29"/>
      <c r="H92" s="29"/>
      <c r="I92" s="26" t="s">
        <v>28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103</v>
      </c>
      <c r="D94" s="99"/>
      <c r="E94" s="99"/>
      <c r="F94" s="99"/>
      <c r="G94" s="99"/>
      <c r="H94" s="99"/>
      <c r="I94" s="99"/>
      <c r="J94" s="108" t="s">
        <v>104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105</v>
      </c>
      <c r="D96" s="29"/>
      <c r="E96" s="29"/>
      <c r="F96" s="29"/>
      <c r="G96" s="29"/>
      <c r="H96" s="29"/>
      <c r="I96" s="29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106</v>
      </c>
    </row>
    <row r="97" spans="1:31" s="9" customFormat="1" ht="24.95" customHeight="1">
      <c r="B97" s="110"/>
      <c r="D97" s="111" t="s">
        <v>197</v>
      </c>
      <c r="E97" s="112"/>
      <c r="F97" s="112"/>
      <c r="G97" s="112"/>
      <c r="H97" s="112"/>
      <c r="I97" s="112"/>
      <c r="J97" s="113">
        <f>J124</f>
        <v>0</v>
      </c>
      <c r="L97" s="110"/>
    </row>
    <row r="98" spans="1:31" s="10" customFormat="1" ht="19.899999999999999" customHeight="1">
      <c r="B98" s="114"/>
      <c r="D98" s="115" t="s">
        <v>198</v>
      </c>
      <c r="E98" s="116"/>
      <c r="F98" s="116"/>
      <c r="G98" s="116"/>
      <c r="H98" s="116"/>
      <c r="I98" s="116"/>
      <c r="J98" s="117">
        <f>J125</f>
        <v>0</v>
      </c>
      <c r="L98" s="114"/>
    </row>
    <row r="99" spans="1:31" s="10" customFormat="1" ht="19.899999999999999" customHeight="1">
      <c r="B99" s="114"/>
      <c r="D99" s="115" t="s">
        <v>199</v>
      </c>
      <c r="E99" s="116"/>
      <c r="F99" s="116"/>
      <c r="G99" s="116"/>
      <c r="H99" s="116"/>
      <c r="I99" s="116"/>
      <c r="J99" s="117">
        <f>J149</f>
        <v>0</v>
      </c>
      <c r="L99" s="114"/>
    </row>
    <row r="100" spans="1:31" s="10" customFormat="1" ht="19.899999999999999" customHeight="1">
      <c r="B100" s="114"/>
      <c r="D100" s="115" t="s">
        <v>200</v>
      </c>
      <c r="E100" s="116"/>
      <c r="F100" s="116"/>
      <c r="G100" s="116"/>
      <c r="H100" s="116"/>
      <c r="I100" s="116"/>
      <c r="J100" s="117">
        <f>J153</f>
        <v>0</v>
      </c>
      <c r="L100" s="114"/>
    </row>
    <row r="101" spans="1:31" s="10" customFormat="1" ht="19.899999999999999" customHeight="1">
      <c r="B101" s="114"/>
      <c r="D101" s="115" t="s">
        <v>201</v>
      </c>
      <c r="E101" s="116"/>
      <c r="F101" s="116"/>
      <c r="G101" s="116"/>
      <c r="H101" s="116"/>
      <c r="I101" s="116"/>
      <c r="J101" s="117">
        <f>J172</f>
        <v>0</v>
      </c>
      <c r="L101" s="114"/>
    </row>
    <row r="102" spans="1:31" s="10" customFormat="1" ht="19.899999999999999" customHeight="1">
      <c r="B102" s="114"/>
      <c r="D102" s="115" t="s">
        <v>202</v>
      </c>
      <c r="E102" s="116"/>
      <c r="F102" s="116"/>
      <c r="G102" s="116"/>
      <c r="H102" s="116"/>
      <c r="I102" s="116"/>
      <c r="J102" s="117">
        <f>J191</f>
        <v>0</v>
      </c>
      <c r="L102" s="114"/>
    </row>
    <row r="103" spans="1:31" s="10" customFormat="1" ht="19.899999999999999" customHeight="1">
      <c r="B103" s="114"/>
      <c r="D103" s="115" t="s">
        <v>203</v>
      </c>
      <c r="E103" s="116"/>
      <c r="F103" s="116"/>
      <c r="G103" s="116"/>
      <c r="H103" s="116"/>
      <c r="I103" s="116"/>
      <c r="J103" s="117">
        <f>J211</f>
        <v>0</v>
      </c>
      <c r="L103" s="114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21" t="s">
        <v>112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6" t="s">
        <v>14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27" t="str">
        <f>E7</f>
        <v>Rekonstrukce chodníků ul. Podpěrova</v>
      </c>
      <c r="F113" s="228"/>
      <c r="G113" s="228"/>
      <c r="H113" s="228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6" t="s">
        <v>100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93" t="str">
        <f>E9</f>
        <v>SO 101.1 - Plochy pro kontejnery</v>
      </c>
      <c r="F115" s="229"/>
      <c r="G115" s="229"/>
      <c r="H115" s="2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6" t="s">
        <v>18</v>
      </c>
      <c r="D117" s="29"/>
      <c r="E117" s="29"/>
      <c r="F117" s="24" t="str">
        <f>F12</f>
        <v xml:space="preserve"> </v>
      </c>
      <c r="G117" s="29"/>
      <c r="H117" s="29"/>
      <c r="I117" s="26" t="s">
        <v>20</v>
      </c>
      <c r="J117" s="52" t="str">
        <f>IF(J12="","",J12)</f>
        <v>23. 7. 2021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6" t="s">
        <v>22</v>
      </c>
      <c r="D119" s="29"/>
      <c r="E119" s="29"/>
      <c r="F119" s="24" t="str">
        <f>E15</f>
        <v xml:space="preserve"> </v>
      </c>
      <c r="G119" s="29"/>
      <c r="H119" s="29"/>
      <c r="I119" s="26" t="s">
        <v>26</v>
      </c>
      <c r="J119" s="27" t="str">
        <f>E21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6" t="s">
        <v>25</v>
      </c>
      <c r="D120" s="29"/>
      <c r="E120" s="29"/>
      <c r="F120" s="24" t="str">
        <f>IF(E18="","",E18)</f>
        <v xml:space="preserve"> </v>
      </c>
      <c r="G120" s="29"/>
      <c r="H120" s="29"/>
      <c r="I120" s="26" t="s">
        <v>28</v>
      </c>
      <c r="J120" s="27" t="str">
        <f>E24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18"/>
      <c r="B122" s="119"/>
      <c r="C122" s="120" t="s">
        <v>113</v>
      </c>
      <c r="D122" s="121" t="s">
        <v>55</v>
      </c>
      <c r="E122" s="121" t="s">
        <v>51</v>
      </c>
      <c r="F122" s="121" t="s">
        <v>52</v>
      </c>
      <c r="G122" s="121" t="s">
        <v>114</v>
      </c>
      <c r="H122" s="121" t="s">
        <v>115</v>
      </c>
      <c r="I122" s="121" t="s">
        <v>116</v>
      </c>
      <c r="J122" s="121" t="s">
        <v>104</v>
      </c>
      <c r="K122" s="122" t="s">
        <v>117</v>
      </c>
      <c r="L122" s="123"/>
      <c r="M122" s="59" t="s">
        <v>1</v>
      </c>
      <c r="N122" s="60" t="s">
        <v>34</v>
      </c>
      <c r="O122" s="60" t="s">
        <v>118</v>
      </c>
      <c r="P122" s="60" t="s">
        <v>119</v>
      </c>
      <c r="Q122" s="60" t="s">
        <v>120</v>
      </c>
      <c r="R122" s="60" t="s">
        <v>121</v>
      </c>
      <c r="S122" s="60" t="s">
        <v>122</v>
      </c>
      <c r="T122" s="61" t="s">
        <v>123</v>
      </c>
      <c r="U122" s="118"/>
      <c r="V122" s="118"/>
      <c r="W122" s="118"/>
      <c r="X122" s="118"/>
      <c r="Y122" s="118"/>
      <c r="Z122" s="118"/>
      <c r="AA122" s="118"/>
      <c r="AB122" s="118"/>
      <c r="AC122" s="118"/>
      <c r="AD122" s="118"/>
      <c r="AE122" s="118"/>
    </row>
    <row r="123" spans="1:65" s="2" customFormat="1" ht="22.9" customHeight="1">
      <c r="A123" s="29"/>
      <c r="B123" s="30"/>
      <c r="C123" s="66" t="s">
        <v>124</v>
      </c>
      <c r="D123" s="29"/>
      <c r="E123" s="29"/>
      <c r="F123" s="29"/>
      <c r="G123" s="29"/>
      <c r="H123" s="29"/>
      <c r="I123" s="29"/>
      <c r="J123" s="124">
        <f>BK123</f>
        <v>0</v>
      </c>
      <c r="K123" s="29"/>
      <c r="L123" s="30"/>
      <c r="M123" s="62"/>
      <c r="N123" s="53"/>
      <c r="O123" s="63"/>
      <c r="P123" s="125">
        <f>P124</f>
        <v>98.311298000000008</v>
      </c>
      <c r="Q123" s="63"/>
      <c r="R123" s="125">
        <f>R124</f>
        <v>55.313887200000003</v>
      </c>
      <c r="S123" s="63"/>
      <c r="T123" s="126">
        <f>T124</f>
        <v>15.272499999999999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7" t="s">
        <v>69</v>
      </c>
      <c r="AU123" s="17" t="s">
        <v>106</v>
      </c>
      <c r="BK123" s="127">
        <f>BK124</f>
        <v>0</v>
      </c>
    </row>
    <row r="124" spans="1:65" s="12" customFormat="1" ht="25.9" customHeight="1">
      <c r="B124" s="128"/>
      <c r="D124" s="129" t="s">
        <v>69</v>
      </c>
      <c r="E124" s="130" t="s">
        <v>204</v>
      </c>
      <c r="F124" s="130" t="s">
        <v>205</v>
      </c>
      <c r="J124" s="131">
        <f>BK124</f>
        <v>0</v>
      </c>
      <c r="L124" s="128"/>
      <c r="M124" s="132"/>
      <c r="N124" s="133"/>
      <c r="O124" s="133"/>
      <c r="P124" s="134">
        <f>P125+P149+P153+P172+P191+P211</f>
        <v>98.311298000000008</v>
      </c>
      <c r="Q124" s="133"/>
      <c r="R124" s="134">
        <f>R125+R149+R153+R172+R191+R211</f>
        <v>55.313887200000003</v>
      </c>
      <c r="S124" s="133"/>
      <c r="T124" s="135">
        <f>T125+T149+T153+T172+T191+T211</f>
        <v>15.272499999999999</v>
      </c>
      <c r="AR124" s="129" t="s">
        <v>78</v>
      </c>
      <c r="AT124" s="136" t="s">
        <v>69</v>
      </c>
      <c r="AU124" s="136" t="s">
        <v>70</v>
      </c>
      <c r="AY124" s="129" t="s">
        <v>127</v>
      </c>
      <c r="BK124" s="137">
        <f>BK125+BK149+BK153+BK172+BK191+BK211</f>
        <v>0</v>
      </c>
    </row>
    <row r="125" spans="1:65" s="12" customFormat="1" ht="22.9" customHeight="1">
      <c r="B125" s="128"/>
      <c r="D125" s="129" t="s">
        <v>69</v>
      </c>
      <c r="E125" s="138" t="s">
        <v>78</v>
      </c>
      <c r="F125" s="138" t="s">
        <v>206</v>
      </c>
      <c r="J125" s="139">
        <f>BK125</f>
        <v>0</v>
      </c>
      <c r="L125" s="128"/>
      <c r="M125" s="132"/>
      <c r="N125" s="133"/>
      <c r="O125" s="133"/>
      <c r="P125" s="134">
        <f>SUM(P126:P148)</f>
        <v>15.989999999999998</v>
      </c>
      <c r="Q125" s="133"/>
      <c r="R125" s="134">
        <f>SUM(R126:R148)</f>
        <v>0</v>
      </c>
      <c r="S125" s="133"/>
      <c r="T125" s="135">
        <f>SUM(T126:T148)</f>
        <v>15.18</v>
      </c>
      <c r="AR125" s="129" t="s">
        <v>78</v>
      </c>
      <c r="AT125" s="136" t="s">
        <v>69</v>
      </c>
      <c r="AU125" s="136" t="s">
        <v>78</v>
      </c>
      <c r="AY125" s="129" t="s">
        <v>127</v>
      </c>
      <c r="BK125" s="137">
        <f>SUM(BK126:BK148)</f>
        <v>0</v>
      </c>
    </row>
    <row r="126" spans="1:65" s="2" customFormat="1" ht="24">
      <c r="A126" s="29"/>
      <c r="B126" s="140"/>
      <c r="C126" s="141" t="s">
        <v>78</v>
      </c>
      <c r="D126" s="141" t="s">
        <v>130</v>
      </c>
      <c r="E126" s="142" t="s">
        <v>207</v>
      </c>
      <c r="F126" s="143" t="s">
        <v>208</v>
      </c>
      <c r="G126" s="144" t="s">
        <v>209</v>
      </c>
      <c r="H126" s="145">
        <v>17</v>
      </c>
      <c r="I126" s="146">
        <v>0</v>
      </c>
      <c r="J126" s="146">
        <f>ROUND(I126*H126,2)</f>
        <v>0</v>
      </c>
      <c r="K126" s="143" t="s">
        <v>134</v>
      </c>
      <c r="L126" s="30"/>
      <c r="M126" s="147" t="s">
        <v>1</v>
      </c>
      <c r="N126" s="148" t="s">
        <v>35</v>
      </c>
      <c r="O126" s="149">
        <v>0.27200000000000002</v>
      </c>
      <c r="P126" s="149">
        <f>O126*H126</f>
        <v>4.6240000000000006</v>
      </c>
      <c r="Q126" s="149">
        <v>0</v>
      </c>
      <c r="R126" s="149">
        <f>Q126*H126</f>
        <v>0</v>
      </c>
      <c r="S126" s="149">
        <v>0.26</v>
      </c>
      <c r="T126" s="150">
        <f>S126*H126</f>
        <v>4.42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1" t="s">
        <v>149</v>
      </c>
      <c r="AT126" s="151" t="s">
        <v>130</v>
      </c>
      <c r="AU126" s="151" t="s">
        <v>80</v>
      </c>
      <c r="AY126" s="17" t="s">
        <v>127</v>
      </c>
      <c r="BE126" s="152">
        <f>IF(N126="základní",J126,0)</f>
        <v>0</v>
      </c>
      <c r="BF126" s="152">
        <f>IF(N126="snížená",J126,0)</f>
        <v>0</v>
      </c>
      <c r="BG126" s="152">
        <f>IF(N126="zákl. přenesená",J126,0)</f>
        <v>0</v>
      </c>
      <c r="BH126" s="152">
        <f>IF(N126="sníž. přenesená",J126,0)</f>
        <v>0</v>
      </c>
      <c r="BI126" s="152">
        <f>IF(N126="nulová",J126,0)</f>
        <v>0</v>
      </c>
      <c r="BJ126" s="17" t="s">
        <v>78</v>
      </c>
      <c r="BK126" s="152">
        <f>ROUND(I126*H126,2)</f>
        <v>0</v>
      </c>
      <c r="BL126" s="17" t="s">
        <v>149</v>
      </c>
      <c r="BM126" s="151" t="s">
        <v>210</v>
      </c>
    </row>
    <row r="127" spans="1:65" s="2" customFormat="1" ht="39">
      <c r="A127" s="29"/>
      <c r="B127" s="30"/>
      <c r="C127" s="29"/>
      <c r="D127" s="153" t="s">
        <v>137</v>
      </c>
      <c r="E127" s="29"/>
      <c r="F127" s="154" t="s">
        <v>211</v>
      </c>
      <c r="G127" s="29"/>
      <c r="H127" s="29"/>
      <c r="I127" s="29"/>
      <c r="J127" s="29"/>
      <c r="K127" s="29"/>
      <c r="L127" s="30"/>
      <c r="M127" s="155"/>
      <c r="N127" s="156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7" t="s">
        <v>137</v>
      </c>
      <c r="AU127" s="17" t="s">
        <v>80</v>
      </c>
    </row>
    <row r="128" spans="1:65" s="13" customFormat="1" ht="22.5">
      <c r="B128" s="157"/>
      <c r="D128" s="153" t="s">
        <v>142</v>
      </c>
      <c r="E128" s="158" t="s">
        <v>1</v>
      </c>
      <c r="F128" s="159" t="s">
        <v>212</v>
      </c>
      <c r="H128" s="160">
        <v>17</v>
      </c>
      <c r="L128" s="157"/>
      <c r="M128" s="161"/>
      <c r="N128" s="162"/>
      <c r="O128" s="162"/>
      <c r="P128" s="162"/>
      <c r="Q128" s="162"/>
      <c r="R128" s="162"/>
      <c r="S128" s="162"/>
      <c r="T128" s="163"/>
      <c r="AT128" s="158" t="s">
        <v>142</v>
      </c>
      <c r="AU128" s="158" t="s">
        <v>80</v>
      </c>
      <c r="AV128" s="13" t="s">
        <v>80</v>
      </c>
      <c r="AW128" s="13" t="s">
        <v>27</v>
      </c>
      <c r="AX128" s="13" t="s">
        <v>78</v>
      </c>
      <c r="AY128" s="158" t="s">
        <v>127</v>
      </c>
    </row>
    <row r="129" spans="1:65" s="2" customFormat="1" ht="24">
      <c r="A129" s="29"/>
      <c r="B129" s="140"/>
      <c r="C129" s="141" t="s">
        <v>80</v>
      </c>
      <c r="D129" s="141" t="s">
        <v>130</v>
      </c>
      <c r="E129" s="142" t="s">
        <v>213</v>
      </c>
      <c r="F129" s="143" t="s">
        <v>214</v>
      </c>
      <c r="G129" s="144" t="s">
        <v>209</v>
      </c>
      <c r="H129" s="145">
        <v>17</v>
      </c>
      <c r="I129" s="146">
        <v>0</v>
      </c>
      <c r="J129" s="146">
        <f>ROUND(I129*H129,2)</f>
        <v>0</v>
      </c>
      <c r="K129" s="143" t="s">
        <v>134</v>
      </c>
      <c r="L129" s="30"/>
      <c r="M129" s="147" t="s">
        <v>1</v>
      </c>
      <c r="N129" s="148" t="s">
        <v>35</v>
      </c>
      <c r="O129" s="149">
        <v>0.185</v>
      </c>
      <c r="P129" s="149">
        <f>O129*H129</f>
        <v>3.145</v>
      </c>
      <c r="Q129" s="149">
        <v>0</v>
      </c>
      <c r="R129" s="149">
        <f>Q129*H129</f>
        <v>0</v>
      </c>
      <c r="S129" s="149">
        <v>0.44</v>
      </c>
      <c r="T129" s="150">
        <f>S129*H129</f>
        <v>7.48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1" t="s">
        <v>149</v>
      </c>
      <c r="AT129" s="151" t="s">
        <v>130</v>
      </c>
      <c r="AU129" s="151" t="s">
        <v>80</v>
      </c>
      <c r="AY129" s="17" t="s">
        <v>127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7" t="s">
        <v>78</v>
      </c>
      <c r="BK129" s="152">
        <f>ROUND(I129*H129,2)</f>
        <v>0</v>
      </c>
      <c r="BL129" s="17" t="s">
        <v>149</v>
      </c>
      <c r="BM129" s="151" t="s">
        <v>215</v>
      </c>
    </row>
    <row r="130" spans="1:65" s="2" customFormat="1" ht="39">
      <c r="A130" s="29"/>
      <c r="B130" s="30"/>
      <c r="C130" s="29"/>
      <c r="D130" s="153" t="s">
        <v>137</v>
      </c>
      <c r="E130" s="29"/>
      <c r="F130" s="154" t="s">
        <v>216</v>
      </c>
      <c r="G130" s="29"/>
      <c r="H130" s="29"/>
      <c r="I130" s="29"/>
      <c r="J130" s="29"/>
      <c r="K130" s="29"/>
      <c r="L130" s="30"/>
      <c r="M130" s="155"/>
      <c r="N130" s="156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137</v>
      </c>
      <c r="AU130" s="17" t="s">
        <v>80</v>
      </c>
    </row>
    <row r="131" spans="1:65" s="13" customFormat="1" ht="22.5">
      <c r="B131" s="157"/>
      <c r="D131" s="153" t="s">
        <v>142</v>
      </c>
      <c r="E131" s="158" t="s">
        <v>1</v>
      </c>
      <c r="F131" s="159" t="s">
        <v>217</v>
      </c>
      <c r="H131" s="160">
        <v>17</v>
      </c>
      <c r="L131" s="157"/>
      <c r="M131" s="161"/>
      <c r="N131" s="162"/>
      <c r="O131" s="162"/>
      <c r="P131" s="162"/>
      <c r="Q131" s="162"/>
      <c r="R131" s="162"/>
      <c r="S131" s="162"/>
      <c r="T131" s="163"/>
      <c r="AT131" s="158" t="s">
        <v>142</v>
      </c>
      <c r="AU131" s="158" t="s">
        <v>80</v>
      </c>
      <c r="AV131" s="13" t="s">
        <v>80</v>
      </c>
      <c r="AW131" s="13" t="s">
        <v>27</v>
      </c>
      <c r="AX131" s="13" t="s">
        <v>78</v>
      </c>
      <c r="AY131" s="158" t="s">
        <v>127</v>
      </c>
    </row>
    <row r="132" spans="1:65" s="2" customFormat="1" ht="16.5" customHeight="1">
      <c r="A132" s="29"/>
      <c r="B132" s="140"/>
      <c r="C132" s="141" t="s">
        <v>144</v>
      </c>
      <c r="D132" s="141" t="s">
        <v>130</v>
      </c>
      <c r="E132" s="142" t="s">
        <v>218</v>
      </c>
      <c r="F132" s="143" t="s">
        <v>219</v>
      </c>
      <c r="G132" s="144" t="s">
        <v>220</v>
      </c>
      <c r="H132" s="145">
        <v>16</v>
      </c>
      <c r="I132" s="146">
        <v>0</v>
      </c>
      <c r="J132" s="146">
        <f>ROUND(I132*H132,2)</f>
        <v>0</v>
      </c>
      <c r="K132" s="143" t="s">
        <v>134</v>
      </c>
      <c r="L132" s="30"/>
      <c r="M132" s="147" t="s">
        <v>1</v>
      </c>
      <c r="N132" s="148" t="s">
        <v>35</v>
      </c>
      <c r="O132" s="149">
        <v>0.13300000000000001</v>
      </c>
      <c r="P132" s="149">
        <f>O132*H132</f>
        <v>2.1280000000000001</v>
      </c>
      <c r="Q132" s="149">
        <v>0</v>
      </c>
      <c r="R132" s="149">
        <f>Q132*H132</f>
        <v>0</v>
      </c>
      <c r="S132" s="149">
        <v>0.20499999999999999</v>
      </c>
      <c r="T132" s="150">
        <f>S132*H132</f>
        <v>3.28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1" t="s">
        <v>149</v>
      </c>
      <c r="AT132" s="151" t="s">
        <v>130</v>
      </c>
      <c r="AU132" s="151" t="s">
        <v>80</v>
      </c>
      <c r="AY132" s="17" t="s">
        <v>127</v>
      </c>
      <c r="BE132" s="152">
        <f>IF(N132="základní",J132,0)</f>
        <v>0</v>
      </c>
      <c r="BF132" s="152">
        <f>IF(N132="snížená",J132,0)</f>
        <v>0</v>
      </c>
      <c r="BG132" s="152">
        <f>IF(N132="zákl. přenesená",J132,0)</f>
        <v>0</v>
      </c>
      <c r="BH132" s="152">
        <f>IF(N132="sníž. přenesená",J132,0)</f>
        <v>0</v>
      </c>
      <c r="BI132" s="152">
        <f>IF(N132="nulová",J132,0)</f>
        <v>0</v>
      </c>
      <c r="BJ132" s="17" t="s">
        <v>78</v>
      </c>
      <c r="BK132" s="152">
        <f>ROUND(I132*H132,2)</f>
        <v>0</v>
      </c>
      <c r="BL132" s="17" t="s">
        <v>149</v>
      </c>
      <c r="BM132" s="151" t="s">
        <v>221</v>
      </c>
    </row>
    <row r="133" spans="1:65" s="2" customFormat="1" ht="29.25">
      <c r="A133" s="29"/>
      <c r="B133" s="30"/>
      <c r="C133" s="29"/>
      <c r="D133" s="153" t="s">
        <v>137</v>
      </c>
      <c r="E133" s="29"/>
      <c r="F133" s="154" t="s">
        <v>222</v>
      </c>
      <c r="G133" s="29"/>
      <c r="H133" s="29"/>
      <c r="I133" s="29"/>
      <c r="J133" s="29"/>
      <c r="K133" s="29"/>
      <c r="L133" s="30"/>
      <c r="M133" s="155"/>
      <c r="N133" s="156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7" t="s">
        <v>137</v>
      </c>
      <c r="AU133" s="17" t="s">
        <v>80</v>
      </c>
    </row>
    <row r="134" spans="1:65" s="13" customFormat="1" ht="11.25">
      <c r="B134" s="157"/>
      <c r="D134" s="153" t="s">
        <v>142</v>
      </c>
      <c r="E134" s="158" t="s">
        <v>1</v>
      </c>
      <c r="F134" s="159" t="s">
        <v>223</v>
      </c>
      <c r="H134" s="160">
        <v>16</v>
      </c>
      <c r="L134" s="157"/>
      <c r="M134" s="161"/>
      <c r="N134" s="162"/>
      <c r="O134" s="162"/>
      <c r="P134" s="162"/>
      <c r="Q134" s="162"/>
      <c r="R134" s="162"/>
      <c r="S134" s="162"/>
      <c r="T134" s="163"/>
      <c r="AT134" s="158" t="s">
        <v>142</v>
      </c>
      <c r="AU134" s="158" t="s">
        <v>80</v>
      </c>
      <c r="AV134" s="13" t="s">
        <v>80</v>
      </c>
      <c r="AW134" s="13" t="s">
        <v>27</v>
      </c>
      <c r="AX134" s="13" t="s">
        <v>78</v>
      </c>
      <c r="AY134" s="158" t="s">
        <v>127</v>
      </c>
    </row>
    <row r="135" spans="1:65" s="2" customFormat="1" ht="33" customHeight="1">
      <c r="A135" s="29"/>
      <c r="B135" s="140"/>
      <c r="C135" s="141" t="s">
        <v>149</v>
      </c>
      <c r="D135" s="141" t="s">
        <v>130</v>
      </c>
      <c r="E135" s="142" t="s">
        <v>224</v>
      </c>
      <c r="F135" s="143" t="s">
        <v>225</v>
      </c>
      <c r="G135" s="144" t="s">
        <v>226</v>
      </c>
      <c r="H135" s="145">
        <v>9</v>
      </c>
      <c r="I135" s="146">
        <v>0</v>
      </c>
      <c r="J135" s="146">
        <f>ROUND(I135*H135,2)</f>
        <v>0</v>
      </c>
      <c r="K135" s="143" t="s">
        <v>134</v>
      </c>
      <c r="L135" s="30"/>
      <c r="M135" s="147" t="s">
        <v>1</v>
      </c>
      <c r="N135" s="148" t="s">
        <v>35</v>
      </c>
      <c r="O135" s="149">
        <v>0.40600000000000003</v>
      </c>
      <c r="P135" s="149">
        <f>O135*H135</f>
        <v>3.6540000000000004</v>
      </c>
      <c r="Q135" s="149">
        <v>0</v>
      </c>
      <c r="R135" s="149">
        <f>Q135*H135</f>
        <v>0</v>
      </c>
      <c r="S135" s="149">
        <v>0</v>
      </c>
      <c r="T135" s="150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1" t="s">
        <v>149</v>
      </c>
      <c r="AT135" s="151" t="s">
        <v>130</v>
      </c>
      <c r="AU135" s="151" t="s">
        <v>80</v>
      </c>
      <c r="AY135" s="17" t="s">
        <v>127</v>
      </c>
      <c r="BE135" s="152">
        <f>IF(N135="základní",J135,0)</f>
        <v>0</v>
      </c>
      <c r="BF135" s="152">
        <f>IF(N135="snížená",J135,0)</f>
        <v>0</v>
      </c>
      <c r="BG135" s="152">
        <f>IF(N135="zákl. přenesená",J135,0)</f>
        <v>0</v>
      </c>
      <c r="BH135" s="152">
        <f>IF(N135="sníž. přenesená",J135,0)</f>
        <v>0</v>
      </c>
      <c r="BI135" s="152">
        <f>IF(N135="nulová",J135,0)</f>
        <v>0</v>
      </c>
      <c r="BJ135" s="17" t="s">
        <v>78</v>
      </c>
      <c r="BK135" s="152">
        <f>ROUND(I135*H135,2)</f>
        <v>0</v>
      </c>
      <c r="BL135" s="17" t="s">
        <v>149</v>
      </c>
      <c r="BM135" s="151" t="s">
        <v>227</v>
      </c>
    </row>
    <row r="136" spans="1:65" s="2" customFormat="1" ht="19.5">
      <c r="A136" s="29"/>
      <c r="B136" s="30"/>
      <c r="C136" s="29"/>
      <c r="D136" s="153" t="s">
        <v>137</v>
      </c>
      <c r="E136" s="29"/>
      <c r="F136" s="154" t="s">
        <v>228</v>
      </c>
      <c r="G136" s="29"/>
      <c r="H136" s="29"/>
      <c r="I136" s="29"/>
      <c r="J136" s="29"/>
      <c r="K136" s="29"/>
      <c r="L136" s="30"/>
      <c r="M136" s="155"/>
      <c r="N136" s="156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7" t="s">
        <v>137</v>
      </c>
      <c r="AU136" s="17" t="s">
        <v>80</v>
      </c>
    </row>
    <row r="137" spans="1:65" s="13" customFormat="1" ht="11.25">
      <c r="B137" s="157"/>
      <c r="D137" s="153" t="s">
        <v>142</v>
      </c>
      <c r="E137" s="158" t="s">
        <v>1</v>
      </c>
      <c r="F137" s="159" t="s">
        <v>229</v>
      </c>
      <c r="H137" s="160">
        <v>9</v>
      </c>
      <c r="L137" s="157"/>
      <c r="M137" s="161"/>
      <c r="N137" s="162"/>
      <c r="O137" s="162"/>
      <c r="P137" s="162"/>
      <c r="Q137" s="162"/>
      <c r="R137" s="162"/>
      <c r="S137" s="162"/>
      <c r="T137" s="163"/>
      <c r="AT137" s="158" t="s">
        <v>142</v>
      </c>
      <c r="AU137" s="158" t="s">
        <v>80</v>
      </c>
      <c r="AV137" s="13" t="s">
        <v>80</v>
      </c>
      <c r="AW137" s="13" t="s">
        <v>27</v>
      </c>
      <c r="AX137" s="13" t="s">
        <v>78</v>
      </c>
      <c r="AY137" s="158" t="s">
        <v>127</v>
      </c>
    </row>
    <row r="138" spans="1:65" s="2" customFormat="1" ht="33" customHeight="1">
      <c r="A138" s="29"/>
      <c r="B138" s="140"/>
      <c r="C138" s="141" t="s">
        <v>126</v>
      </c>
      <c r="D138" s="141" t="s">
        <v>130</v>
      </c>
      <c r="E138" s="142" t="s">
        <v>230</v>
      </c>
      <c r="F138" s="143" t="s">
        <v>231</v>
      </c>
      <c r="G138" s="144" t="s">
        <v>226</v>
      </c>
      <c r="H138" s="145">
        <v>9</v>
      </c>
      <c r="I138" s="146">
        <v>0</v>
      </c>
      <c r="J138" s="146">
        <f>ROUND(I138*H138,2)</f>
        <v>0</v>
      </c>
      <c r="K138" s="143" t="s">
        <v>134</v>
      </c>
      <c r="L138" s="30"/>
      <c r="M138" s="147" t="s">
        <v>1</v>
      </c>
      <c r="N138" s="148" t="s">
        <v>35</v>
      </c>
      <c r="O138" s="149">
        <v>8.6999999999999994E-2</v>
      </c>
      <c r="P138" s="149">
        <f>O138*H138</f>
        <v>0.78299999999999992</v>
      </c>
      <c r="Q138" s="149">
        <v>0</v>
      </c>
      <c r="R138" s="149">
        <f>Q138*H138</f>
        <v>0</v>
      </c>
      <c r="S138" s="149">
        <v>0</v>
      </c>
      <c r="T138" s="150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1" t="s">
        <v>149</v>
      </c>
      <c r="AT138" s="151" t="s">
        <v>130</v>
      </c>
      <c r="AU138" s="151" t="s">
        <v>80</v>
      </c>
      <c r="AY138" s="17" t="s">
        <v>127</v>
      </c>
      <c r="BE138" s="152">
        <f>IF(N138="základní",J138,0)</f>
        <v>0</v>
      </c>
      <c r="BF138" s="152">
        <f>IF(N138="snížená",J138,0)</f>
        <v>0</v>
      </c>
      <c r="BG138" s="152">
        <f>IF(N138="zákl. přenesená",J138,0)</f>
        <v>0</v>
      </c>
      <c r="BH138" s="152">
        <f>IF(N138="sníž. přenesená",J138,0)</f>
        <v>0</v>
      </c>
      <c r="BI138" s="152">
        <f>IF(N138="nulová",J138,0)</f>
        <v>0</v>
      </c>
      <c r="BJ138" s="17" t="s">
        <v>78</v>
      </c>
      <c r="BK138" s="152">
        <f>ROUND(I138*H138,2)</f>
        <v>0</v>
      </c>
      <c r="BL138" s="17" t="s">
        <v>149</v>
      </c>
      <c r="BM138" s="151" t="s">
        <v>232</v>
      </c>
    </row>
    <row r="139" spans="1:65" s="2" customFormat="1" ht="39">
      <c r="A139" s="29"/>
      <c r="B139" s="30"/>
      <c r="C139" s="29"/>
      <c r="D139" s="153" t="s">
        <v>137</v>
      </c>
      <c r="E139" s="29"/>
      <c r="F139" s="154" t="s">
        <v>233</v>
      </c>
      <c r="G139" s="29"/>
      <c r="H139" s="29"/>
      <c r="I139" s="29"/>
      <c r="J139" s="29"/>
      <c r="K139" s="29"/>
      <c r="L139" s="30"/>
      <c r="M139" s="155"/>
      <c r="N139" s="156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7" t="s">
        <v>137</v>
      </c>
      <c r="AU139" s="17" t="s">
        <v>80</v>
      </c>
    </row>
    <row r="140" spans="1:65" s="13" customFormat="1" ht="11.25">
      <c r="B140" s="157"/>
      <c r="D140" s="153" t="s">
        <v>142</v>
      </c>
      <c r="E140" s="158" t="s">
        <v>1</v>
      </c>
      <c r="F140" s="159" t="s">
        <v>234</v>
      </c>
      <c r="H140" s="160">
        <v>9</v>
      </c>
      <c r="L140" s="157"/>
      <c r="M140" s="161"/>
      <c r="N140" s="162"/>
      <c r="O140" s="162"/>
      <c r="P140" s="162"/>
      <c r="Q140" s="162"/>
      <c r="R140" s="162"/>
      <c r="S140" s="162"/>
      <c r="T140" s="163"/>
      <c r="AT140" s="158" t="s">
        <v>142</v>
      </c>
      <c r="AU140" s="158" t="s">
        <v>80</v>
      </c>
      <c r="AV140" s="13" t="s">
        <v>80</v>
      </c>
      <c r="AW140" s="13" t="s">
        <v>27</v>
      </c>
      <c r="AX140" s="13" t="s">
        <v>78</v>
      </c>
      <c r="AY140" s="158" t="s">
        <v>127</v>
      </c>
    </row>
    <row r="141" spans="1:65" s="2" customFormat="1" ht="24">
      <c r="A141" s="29"/>
      <c r="B141" s="140"/>
      <c r="C141" s="141" t="s">
        <v>157</v>
      </c>
      <c r="D141" s="141" t="s">
        <v>130</v>
      </c>
      <c r="E141" s="142" t="s">
        <v>235</v>
      </c>
      <c r="F141" s="143" t="s">
        <v>236</v>
      </c>
      <c r="G141" s="144" t="s">
        <v>237</v>
      </c>
      <c r="H141" s="145">
        <v>15.3</v>
      </c>
      <c r="I141" s="146">
        <v>0</v>
      </c>
      <c r="J141" s="146">
        <f>ROUND(I141*H141,2)</f>
        <v>0</v>
      </c>
      <c r="K141" s="143" t="s">
        <v>134</v>
      </c>
      <c r="L141" s="30"/>
      <c r="M141" s="147" t="s">
        <v>1</v>
      </c>
      <c r="N141" s="148" t="s">
        <v>35</v>
      </c>
      <c r="O141" s="149">
        <v>0</v>
      </c>
      <c r="P141" s="149">
        <f>O141*H141</f>
        <v>0</v>
      </c>
      <c r="Q141" s="149">
        <v>0</v>
      </c>
      <c r="R141" s="149">
        <f>Q141*H141</f>
        <v>0</v>
      </c>
      <c r="S141" s="149">
        <v>0</v>
      </c>
      <c r="T141" s="150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1" t="s">
        <v>149</v>
      </c>
      <c r="AT141" s="151" t="s">
        <v>130</v>
      </c>
      <c r="AU141" s="151" t="s">
        <v>80</v>
      </c>
      <c r="AY141" s="17" t="s">
        <v>127</v>
      </c>
      <c r="BE141" s="152">
        <f>IF(N141="základní",J141,0)</f>
        <v>0</v>
      </c>
      <c r="BF141" s="152">
        <f>IF(N141="snížená",J141,0)</f>
        <v>0</v>
      </c>
      <c r="BG141" s="152">
        <f>IF(N141="zákl. přenesená",J141,0)</f>
        <v>0</v>
      </c>
      <c r="BH141" s="152">
        <f>IF(N141="sníž. přenesená",J141,0)</f>
        <v>0</v>
      </c>
      <c r="BI141" s="152">
        <f>IF(N141="nulová",J141,0)</f>
        <v>0</v>
      </c>
      <c r="BJ141" s="17" t="s">
        <v>78</v>
      </c>
      <c r="BK141" s="152">
        <f>ROUND(I141*H141,2)</f>
        <v>0</v>
      </c>
      <c r="BL141" s="17" t="s">
        <v>149</v>
      </c>
      <c r="BM141" s="151" t="s">
        <v>238</v>
      </c>
    </row>
    <row r="142" spans="1:65" s="2" customFormat="1" ht="29.25">
      <c r="A142" s="29"/>
      <c r="B142" s="30"/>
      <c r="C142" s="29"/>
      <c r="D142" s="153" t="s">
        <v>137</v>
      </c>
      <c r="E142" s="29"/>
      <c r="F142" s="154" t="s">
        <v>239</v>
      </c>
      <c r="G142" s="29"/>
      <c r="H142" s="29"/>
      <c r="I142" s="29"/>
      <c r="J142" s="29"/>
      <c r="K142" s="29"/>
      <c r="L142" s="30"/>
      <c r="M142" s="155"/>
      <c r="N142" s="156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7" t="s">
        <v>137</v>
      </c>
      <c r="AU142" s="17" t="s">
        <v>80</v>
      </c>
    </row>
    <row r="143" spans="1:65" s="13" customFormat="1" ht="11.25">
      <c r="B143" s="157"/>
      <c r="D143" s="153" t="s">
        <v>142</v>
      </c>
      <c r="E143" s="158" t="s">
        <v>1</v>
      </c>
      <c r="F143" s="159" t="s">
        <v>240</v>
      </c>
      <c r="H143" s="160">
        <v>15.3</v>
      </c>
      <c r="L143" s="157"/>
      <c r="M143" s="161"/>
      <c r="N143" s="162"/>
      <c r="O143" s="162"/>
      <c r="P143" s="162"/>
      <c r="Q143" s="162"/>
      <c r="R143" s="162"/>
      <c r="S143" s="162"/>
      <c r="T143" s="163"/>
      <c r="AT143" s="158" t="s">
        <v>142</v>
      </c>
      <c r="AU143" s="158" t="s">
        <v>80</v>
      </c>
      <c r="AV143" s="13" t="s">
        <v>80</v>
      </c>
      <c r="AW143" s="13" t="s">
        <v>27</v>
      </c>
      <c r="AX143" s="13" t="s">
        <v>78</v>
      </c>
      <c r="AY143" s="158" t="s">
        <v>127</v>
      </c>
    </row>
    <row r="144" spans="1:65" s="2" customFormat="1" ht="16.5" customHeight="1">
      <c r="A144" s="29"/>
      <c r="B144" s="140"/>
      <c r="C144" s="141" t="s">
        <v>164</v>
      </c>
      <c r="D144" s="141" t="s">
        <v>130</v>
      </c>
      <c r="E144" s="142" t="s">
        <v>241</v>
      </c>
      <c r="F144" s="143" t="s">
        <v>242</v>
      </c>
      <c r="G144" s="144" t="s">
        <v>226</v>
      </c>
      <c r="H144" s="145">
        <v>9</v>
      </c>
      <c r="I144" s="146">
        <v>0</v>
      </c>
      <c r="J144" s="146">
        <f>ROUND(I144*H144,2)</f>
        <v>0</v>
      </c>
      <c r="K144" s="143" t="s">
        <v>134</v>
      </c>
      <c r="L144" s="30"/>
      <c r="M144" s="147" t="s">
        <v>1</v>
      </c>
      <c r="N144" s="148" t="s">
        <v>35</v>
      </c>
      <c r="O144" s="149">
        <v>8.9999999999999993E-3</v>
      </c>
      <c r="P144" s="149">
        <f>O144*H144</f>
        <v>8.0999999999999989E-2</v>
      </c>
      <c r="Q144" s="149">
        <v>0</v>
      </c>
      <c r="R144" s="149">
        <f>Q144*H144</f>
        <v>0</v>
      </c>
      <c r="S144" s="149">
        <v>0</v>
      </c>
      <c r="T144" s="150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1" t="s">
        <v>149</v>
      </c>
      <c r="AT144" s="151" t="s">
        <v>130</v>
      </c>
      <c r="AU144" s="151" t="s">
        <v>80</v>
      </c>
      <c r="AY144" s="17" t="s">
        <v>127</v>
      </c>
      <c r="BE144" s="152">
        <f>IF(N144="základní",J144,0)</f>
        <v>0</v>
      </c>
      <c r="BF144" s="152">
        <f>IF(N144="snížená",J144,0)</f>
        <v>0</v>
      </c>
      <c r="BG144" s="152">
        <f>IF(N144="zákl. přenesená",J144,0)</f>
        <v>0</v>
      </c>
      <c r="BH144" s="152">
        <f>IF(N144="sníž. přenesená",J144,0)</f>
        <v>0</v>
      </c>
      <c r="BI144" s="152">
        <f>IF(N144="nulová",J144,0)</f>
        <v>0</v>
      </c>
      <c r="BJ144" s="17" t="s">
        <v>78</v>
      </c>
      <c r="BK144" s="152">
        <f>ROUND(I144*H144,2)</f>
        <v>0</v>
      </c>
      <c r="BL144" s="17" t="s">
        <v>149</v>
      </c>
      <c r="BM144" s="151" t="s">
        <v>243</v>
      </c>
    </row>
    <row r="145" spans="1:65" s="2" customFormat="1" ht="19.5">
      <c r="A145" s="29"/>
      <c r="B145" s="30"/>
      <c r="C145" s="29"/>
      <c r="D145" s="153" t="s">
        <v>137</v>
      </c>
      <c r="E145" s="29"/>
      <c r="F145" s="154" t="s">
        <v>244</v>
      </c>
      <c r="G145" s="29"/>
      <c r="H145" s="29"/>
      <c r="I145" s="29"/>
      <c r="J145" s="29"/>
      <c r="K145" s="29"/>
      <c r="L145" s="30"/>
      <c r="M145" s="155"/>
      <c r="N145" s="156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7" t="s">
        <v>137</v>
      </c>
      <c r="AU145" s="17" t="s">
        <v>80</v>
      </c>
    </row>
    <row r="146" spans="1:65" s="2" customFormat="1" ht="24">
      <c r="A146" s="29"/>
      <c r="B146" s="140"/>
      <c r="C146" s="141" t="s">
        <v>169</v>
      </c>
      <c r="D146" s="141" t="s">
        <v>130</v>
      </c>
      <c r="E146" s="142" t="s">
        <v>245</v>
      </c>
      <c r="F146" s="143" t="s">
        <v>246</v>
      </c>
      <c r="G146" s="144" t="s">
        <v>209</v>
      </c>
      <c r="H146" s="145">
        <v>63</v>
      </c>
      <c r="I146" s="146">
        <v>0</v>
      </c>
      <c r="J146" s="146">
        <f>ROUND(I146*H146,2)</f>
        <v>0</v>
      </c>
      <c r="K146" s="143" t="s">
        <v>134</v>
      </c>
      <c r="L146" s="30"/>
      <c r="M146" s="147" t="s">
        <v>1</v>
      </c>
      <c r="N146" s="148" t="s">
        <v>35</v>
      </c>
      <c r="O146" s="149">
        <v>2.5000000000000001E-2</v>
      </c>
      <c r="P146" s="149">
        <f>O146*H146</f>
        <v>1.5750000000000002</v>
      </c>
      <c r="Q146" s="149">
        <v>0</v>
      </c>
      <c r="R146" s="149">
        <f>Q146*H146</f>
        <v>0</v>
      </c>
      <c r="S146" s="149">
        <v>0</v>
      </c>
      <c r="T146" s="150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1" t="s">
        <v>149</v>
      </c>
      <c r="AT146" s="151" t="s">
        <v>130</v>
      </c>
      <c r="AU146" s="151" t="s">
        <v>80</v>
      </c>
      <c r="AY146" s="17" t="s">
        <v>127</v>
      </c>
      <c r="BE146" s="152">
        <f>IF(N146="základní",J146,0)</f>
        <v>0</v>
      </c>
      <c r="BF146" s="152">
        <f>IF(N146="snížená",J146,0)</f>
        <v>0</v>
      </c>
      <c r="BG146" s="152">
        <f>IF(N146="zákl. přenesená",J146,0)</f>
        <v>0</v>
      </c>
      <c r="BH146" s="152">
        <f>IF(N146="sníž. přenesená",J146,0)</f>
        <v>0</v>
      </c>
      <c r="BI146" s="152">
        <f>IF(N146="nulová",J146,0)</f>
        <v>0</v>
      </c>
      <c r="BJ146" s="17" t="s">
        <v>78</v>
      </c>
      <c r="BK146" s="152">
        <f>ROUND(I146*H146,2)</f>
        <v>0</v>
      </c>
      <c r="BL146" s="17" t="s">
        <v>149</v>
      </c>
      <c r="BM146" s="151" t="s">
        <v>247</v>
      </c>
    </row>
    <row r="147" spans="1:65" s="2" customFormat="1" ht="19.5">
      <c r="A147" s="29"/>
      <c r="B147" s="30"/>
      <c r="C147" s="29"/>
      <c r="D147" s="153" t="s">
        <v>137</v>
      </c>
      <c r="E147" s="29"/>
      <c r="F147" s="154" t="s">
        <v>248</v>
      </c>
      <c r="G147" s="29"/>
      <c r="H147" s="29"/>
      <c r="I147" s="29"/>
      <c r="J147" s="29"/>
      <c r="K147" s="29"/>
      <c r="L147" s="30"/>
      <c r="M147" s="155"/>
      <c r="N147" s="156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7" t="s">
        <v>137</v>
      </c>
      <c r="AU147" s="17" t="s">
        <v>80</v>
      </c>
    </row>
    <row r="148" spans="1:65" s="13" customFormat="1" ht="11.25">
      <c r="B148" s="157"/>
      <c r="D148" s="153" t="s">
        <v>142</v>
      </c>
      <c r="E148" s="158" t="s">
        <v>1</v>
      </c>
      <c r="F148" s="159" t="s">
        <v>249</v>
      </c>
      <c r="H148" s="160">
        <v>63</v>
      </c>
      <c r="L148" s="157"/>
      <c r="M148" s="161"/>
      <c r="N148" s="162"/>
      <c r="O148" s="162"/>
      <c r="P148" s="162"/>
      <c r="Q148" s="162"/>
      <c r="R148" s="162"/>
      <c r="S148" s="162"/>
      <c r="T148" s="163"/>
      <c r="AT148" s="158" t="s">
        <v>142</v>
      </c>
      <c r="AU148" s="158" t="s">
        <v>80</v>
      </c>
      <c r="AV148" s="13" t="s">
        <v>80</v>
      </c>
      <c r="AW148" s="13" t="s">
        <v>27</v>
      </c>
      <c r="AX148" s="13" t="s">
        <v>78</v>
      </c>
      <c r="AY148" s="158" t="s">
        <v>127</v>
      </c>
    </row>
    <row r="149" spans="1:65" s="12" customFormat="1" ht="22.9" customHeight="1">
      <c r="B149" s="128"/>
      <c r="D149" s="129" t="s">
        <v>69</v>
      </c>
      <c r="E149" s="138" t="s">
        <v>144</v>
      </c>
      <c r="F149" s="138" t="s">
        <v>250</v>
      </c>
      <c r="J149" s="139">
        <f>BK149</f>
        <v>0</v>
      </c>
      <c r="L149" s="128"/>
      <c r="M149" s="132"/>
      <c r="N149" s="133"/>
      <c r="O149" s="133"/>
      <c r="P149" s="134">
        <f>SUM(P150:P152)</f>
        <v>4.0999999999999996</v>
      </c>
      <c r="Q149" s="133"/>
      <c r="R149" s="134">
        <f>SUM(R150:R152)</f>
        <v>0</v>
      </c>
      <c r="S149" s="133"/>
      <c r="T149" s="135">
        <f>SUM(T150:T152)</f>
        <v>0</v>
      </c>
      <c r="AR149" s="129" t="s">
        <v>78</v>
      </c>
      <c r="AT149" s="136" t="s">
        <v>69</v>
      </c>
      <c r="AU149" s="136" t="s">
        <v>78</v>
      </c>
      <c r="AY149" s="129" t="s">
        <v>127</v>
      </c>
      <c r="BK149" s="137">
        <f>SUM(BK150:BK152)</f>
        <v>0</v>
      </c>
    </row>
    <row r="150" spans="1:65" s="2" customFormat="1" ht="21.75" customHeight="1">
      <c r="A150" s="29"/>
      <c r="B150" s="140"/>
      <c r="C150" s="141" t="s">
        <v>174</v>
      </c>
      <c r="D150" s="141" t="s">
        <v>130</v>
      </c>
      <c r="E150" s="142" t="s">
        <v>251</v>
      </c>
      <c r="F150" s="143" t="s">
        <v>252</v>
      </c>
      <c r="G150" s="144" t="s">
        <v>220</v>
      </c>
      <c r="H150" s="145">
        <v>10</v>
      </c>
      <c r="I150" s="146">
        <v>0</v>
      </c>
      <c r="J150" s="146">
        <f>ROUND(I150*H150,2)</f>
        <v>0</v>
      </c>
      <c r="K150" s="143" t="s">
        <v>134</v>
      </c>
      <c r="L150" s="30"/>
      <c r="M150" s="147" t="s">
        <v>1</v>
      </c>
      <c r="N150" s="148" t="s">
        <v>35</v>
      </c>
      <c r="O150" s="149">
        <v>0.41</v>
      </c>
      <c r="P150" s="149">
        <f>O150*H150</f>
        <v>4.0999999999999996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1" t="s">
        <v>149</v>
      </c>
      <c r="AT150" s="151" t="s">
        <v>130</v>
      </c>
      <c r="AU150" s="151" t="s">
        <v>80</v>
      </c>
      <c r="AY150" s="17" t="s">
        <v>127</v>
      </c>
      <c r="BE150" s="152">
        <f>IF(N150="základní",J150,0)</f>
        <v>0</v>
      </c>
      <c r="BF150" s="152">
        <f>IF(N150="snížená",J150,0)</f>
        <v>0</v>
      </c>
      <c r="BG150" s="152">
        <f>IF(N150="zákl. přenesená",J150,0)</f>
        <v>0</v>
      </c>
      <c r="BH150" s="152">
        <f>IF(N150="sníž. přenesená",J150,0)</f>
        <v>0</v>
      </c>
      <c r="BI150" s="152">
        <f>IF(N150="nulová",J150,0)</f>
        <v>0</v>
      </c>
      <c r="BJ150" s="17" t="s">
        <v>78</v>
      </c>
      <c r="BK150" s="152">
        <f>ROUND(I150*H150,2)</f>
        <v>0</v>
      </c>
      <c r="BL150" s="17" t="s">
        <v>149</v>
      </c>
      <c r="BM150" s="151" t="s">
        <v>253</v>
      </c>
    </row>
    <row r="151" spans="1:65" s="2" customFormat="1" ht="19.5">
      <c r="A151" s="29"/>
      <c r="B151" s="30"/>
      <c r="C151" s="29"/>
      <c r="D151" s="153" t="s">
        <v>137</v>
      </c>
      <c r="E151" s="29"/>
      <c r="F151" s="154" t="s">
        <v>254</v>
      </c>
      <c r="G151" s="29"/>
      <c r="H151" s="29"/>
      <c r="I151" s="29"/>
      <c r="J151" s="29"/>
      <c r="K151" s="29"/>
      <c r="L151" s="30"/>
      <c r="M151" s="155"/>
      <c r="N151" s="156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7" t="s">
        <v>137</v>
      </c>
      <c r="AU151" s="17" t="s">
        <v>80</v>
      </c>
    </row>
    <row r="152" spans="1:65" s="13" customFormat="1" ht="11.25">
      <c r="B152" s="157"/>
      <c r="D152" s="153" t="s">
        <v>142</v>
      </c>
      <c r="E152" s="158" t="s">
        <v>1</v>
      </c>
      <c r="F152" s="159" t="s">
        <v>255</v>
      </c>
      <c r="H152" s="160">
        <v>10</v>
      </c>
      <c r="L152" s="157"/>
      <c r="M152" s="161"/>
      <c r="N152" s="162"/>
      <c r="O152" s="162"/>
      <c r="P152" s="162"/>
      <c r="Q152" s="162"/>
      <c r="R152" s="162"/>
      <c r="S152" s="162"/>
      <c r="T152" s="163"/>
      <c r="AT152" s="158" t="s">
        <v>142</v>
      </c>
      <c r="AU152" s="158" t="s">
        <v>80</v>
      </c>
      <c r="AV152" s="13" t="s">
        <v>80</v>
      </c>
      <c r="AW152" s="13" t="s">
        <v>27</v>
      </c>
      <c r="AX152" s="13" t="s">
        <v>78</v>
      </c>
      <c r="AY152" s="158" t="s">
        <v>127</v>
      </c>
    </row>
    <row r="153" spans="1:65" s="12" customFormat="1" ht="22.9" customHeight="1">
      <c r="B153" s="128"/>
      <c r="D153" s="129" t="s">
        <v>69</v>
      </c>
      <c r="E153" s="138" t="s">
        <v>126</v>
      </c>
      <c r="F153" s="138" t="s">
        <v>256</v>
      </c>
      <c r="J153" s="139">
        <f>BK153</f>
        <v>0</v>
      </c>
      <c r="L153" s="128"/>
      <c r="M153" s="132"/>
      <c r="N153" s="133"/>
      <c r="O153" s="133"/>
      <c r="P153" s="134">
        <f>SUM(P154:P171)</f>
        <v>38.367000000000004</v>
      </c>
      <c r="Q153" s="133"/>
      <c r="R153" s="134">
        <f>SUM(R154:R171)</f>
        <v>50.033340000000003</v>
      </c>
      <c r="S153" s="133"/>
      <c r="T153" s="135">
        <f>SUM(T154:T171)</f>
        <v>0</v>
      </c>
      <c r="AR153" s="129" t="s">
        <v>78</v>
      </c>
      <c r="AT153" s="136" t="s">
        <v>69</v>
      </c>
      <c r="AU153" s="136" t="s">
        <v>78</v>
      </c>
      <c r="AY153" s="129" t="s">
        <v>127</v>
      </c>
      <c r="BK153" s="137">
        <f>SUM(BK154:BK171)</f>
        <v>0</v>
      </c>
    </row>
    <row r="154" spans="1:65" s="2" customFormat="1" ht="16.5" customHeight="1">
      <c r="A154" s="29"/>
      <c r="B154" s="140"/>
      <c r="C154" s="141" t="s">
        <v>180</v>
      </c>
      <c r="D154" s="141" t="s">
        <v>130</v>
      </c>
      <c r="E154" s="142" t="s">
        <v>257</v>
      </c>
      <c r="F154" s="143" t="s">
        <v>258</v>
      </c>
      <c r="G154" s="144" t="s">
        <v>209</v>
      </c>
      <c r="H154" s="145">
        <v>63</v>
      </c>
      <c r="I154" s="146">
        <v>0</v>
      </c>
      <c r="J154" s="146">
        <f>ROUND(I154*H154,2)</f>
        <v>0</v>
      </c>
      <c r="K154" s="143" t="s">
        <v>134</v>
      </c>
      <c r="L154" s="30"/>
      <c r="M154" s="147" t="s">
        <v>1</v>
      </c>
      <c r="N154" s="148" t="s">
        <v>35</v>
      </c>
      <c r="O154" s="149">
        <v>2.3E-2</v>
      </c>
      <c r="P154" s="149">
        <f>O154*H154</f>
        <v>1.4490000000000001</v>
      </c>
      <c r="Q154" s="149">
        <v>0.23</v>
      </c>
      <c r="R154" s="149">
        <f>Q154*H154</f>
        <v>14.49</v>
      </c>
      <c r="S154" s="149">
        <v>0</v>
      </c>
      <c r="T154" s="150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1" t="s">
        <v>149</v>
      </c>
      <c r="AT154" s="151" t="s">
        <v>130</v>
      </c>
      <c r="AU154" s="151" t="s">
        <v>80</v>
      </c>
      <c r="AY154" s="17" t="s">
        <v>127</v>
      </c>
      <c r="BE154" s="152">
        <f>IF(N154="základní",J154,0)</f>
        <v>0</v>
      </c>
      <c r="BF154" s="152">
        <f>IF(N154="snížená",J154,0)</f>
        <v>0</v>
      </c>
      <c r="BG154" s="152">
        <f>IF(N154="zákl. přenesená",J154,0)</f>
        <v>0</v>
      </c>
      <c r="BH154" s="152">
        <f>IF(N154="sníž. přenesená",J154,0)</f>
        <v>0</v>
      </c>
      <c r="BI154" s="152">
        <f>IF(N154="nulová",J154,0)</f>
        <v>0</v>
      </c>
      <c r="BJ154" s="17" t="s">
        <v>78</v>
      </c>
      <c r="BK154" s="152">
        <f>ROUND(I154*H154,2)</f>
        <v>0</v>
      </c>
      <c r="BL154" s="17" t="s">
        <v>149</v>
      </c>
      <c r="BM154" s="151" t="s">
        <v>259</v>
      </c>
    </row>
    <row r="155" spans="1:65" s="2" customFormat="1" ht="19.5">
      <c r="A155" s="29"/>
      <c r="B155" s="30"/>
      <c r="C155" s="29"/>
      <c r="D155" s="153" t="s">
        <v>137</v>
      </c>
      <c r="E155" s="29"/>
      <c r="F155" s="154" t="s">
        <v>260</v>
      </c>
      <c r="G155" s="29"/>
      <c r="H155" s="29"/>
      <c r="I155" s="29"/>
      <c r="J155" s="29"/>
      <c r="K155" s="29"/>
      <c r="L155" s="30"/>
      <c r="M155" s="155"/>
      <c r="N155" s="156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7" t="s">
        <v>137</v>
      </c>
      <c r="AU155" s="17" t="s">
        <v>80</v>
      </c>
    </row>
    <row r="156" spans="1:65" s="13" customFormat="1" ht="11.25">
      <c r="B156" s="157"/>
      <c r="D156" s="153" t="s">
        <v>142</v>
      </c>
      <c r="E156" s="158" t="s">
        <v>1</v>
      </c>
      <c r="F156" s="159" t="s">
        <v>261</v>
      </c>
      <c r="H156" s="160">
        <v>63</v>
      </c>
      <c r="L156" s="157"/>
      <c r="M156" s="161"/>
      <c r="N156" s="162"/>
      <c r="O156" s="162"/>
      <c r="P156" s="162"/>
      <c r="Q156" s="162"/>
      <c r="R156" s="162"/>
      <c r="S156" s="162"/>
      <c r="T156" s="163"/>
      <c r="AT156" s="158" t="s">
        <v>142</v>
      </c>
      <c r="AU156" s="158" t="s">
        <v>80</v>
      </c>
      <c r="AV156" s="13" t="s">
        <v>80</v>
      </c>
      <c r="AW156" s="13" t="s">
        <v>27</v>
      </c>
      <c r="AX156" s="13" t="s">
        <v>78</v>
      </c>
      <c r="AY156" s="158" t="s">
        <v>127</v>
      </c>
    </row>
    <row r="157" spans="1:65" s="2" customFormat="1" ht="16.5" customHeight="1">
      <c r="A157" s="29"/>
      <c r="B157" s="140"/>
      <c r="C157" s="141" t="s">
        <v>185</v>
      </c>
      <c r="D157" s="141" t="s">
        <v>130</v>
      </c>
      <c r="E157" s="142" t="s">
        <v>262</v>
      </c>
      <c r="F157" s="143" t="s">
        <v>263</v>
      </c>
      <c r="G157" s="144" t="s">
        <v>209</v>
      </c>
      <c r="H157" s="145">
        <v>63</v>
      </c>
      <c r="I157" s="146">
        <v>0</v>
      </c>
      <c r="J157" s="146">
        <f>ROUND(I157*H157,2)</f>
        <v>0</v>
      </c>
      <c r="K157" s="143" t="s">
        <v>134</v>
      </c>
      <c r="L157" s="30"/>
      <c r="M157" s="147" t="s">
        <v>1</v>
      </c>
      <c r="N157" s="148" t="s">
        <v>35</v>
      </c>
      <c r="O157" s="149">
        <v>2.5999999999999999E-2</v>
      </c>
      <c r="P157" s="149">
        <f>O157*H157</f>
        <v>1.6379999999999999</v>
      </c>
      <c r="Q157" s="149">
        <v>0.34499999999999997</v>
      </c>
      <c r="R157" s="149">
        <f>Q157*H157</f>
        <v>21.734999999999999</v>
      </c>
      <c r="S157" s="149">
        <v>0</v>
      </c>
      <c r="T157" s="150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1" t="s">
        <v>149</v>
      </c>
      <c r="AT157" s="151" t="s">
        <v>130</v>
      </c>
      <c r="AU157" s="151" t="s">
        <v>80</v>
      </c>
      <c r="AY157" s="17" t="s">
        <v>127</v>
      </c>
      <c r="BE157" s="152">
        <f>IF(N157="základní",J157,0)</f>
        <v>0</v>
      </c>
      <c r="BF157" s="152">
        <f>IF(N157="snížená",J157,0)</f>
        <v>0</v>
      </c>
      <c r="BG157" s="152">
        <f>IF(N157="zákl. přenesená",J157,0)</f>
        <v>0</v>
      </c>
      <c r="BH157" s="152">
        <f>IF(N157="sníž. přenesená",J157,0)</f>
        <v>0</v>
      </c>
      <c r="BI157" s="152">
        <f>IF(N157="nulová",J157,0)</f>
        <v>0</v>
      </c>
      <c r="BJ157" s="17" t="s">
        <v>78</v>
      </c>
      <c r="BK157" s="152">
        <f>ROUND(I157*H157,2)</f>
        <v>0</v>
      </c>
      <c r="BL157" s="17" t="s">
        <v>149</v>
      </c>
      <c r="BM157" s="151" t="s">
        <v>264</v>
      </c>
    </row>
    <row r="158" spans="1:65" s="2" customFormat="1" ht="19.5">
      <c r="A158" s="29"/>
      <c r="B158" s="30"/>
      <c r="C158" s="29"/>
      <c r="D158" s="153" t="s">
        <v>137</v>
      </c>
      <c r="E158" s="29"/>
      <c r="F158" s="154" t="s">
        <v>265</v>
      </c>
      <c r="G158" s="29"/>
      <c r="H158" s="29"/>
      <c r="I158" s="29"/>
      <c r="J158" s="29"/>
      <c r="K158" s="29"/>
      <c r="L158" s="30"/>
      <c r="M158" s="155"/>
      <c r="N158" s="156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7" t="s">
        <v>137</v>
      </c>
      <c r="AU158" s="17" t="s">
        <v>80</v>
      </c>
    </row>
    <row r="159" spans="1:65" s="13" customFormat="1" ht="11.25">
      <c r="B159" s="157"/>
      <c r="D159" s="153" t="s">
        <v>142</v>
      </c>
      <c r="E159" s="158" t="s">
        <v>1</v>
      </c>
      <c r="F159" s="159" t="s">
        <v>266</v>
      </c>
      <c r="H159" s="160">
        <v>63</v>
      </c>
      <c r="L159" s="157"/>
      <c r="M159" s="161"/>
      <c r="N159" s="162"/>
      <c r="O159" s="162"/>
      <c r="P159" s="162"/>
      <c r="Q159" s="162"/>
      <c r="R159" s="162"/>
      <c r="S159" s="162"/>
      <c r="T159" s="163"/>
      <c r="AT159" s="158" t="s">
        <v>142</v>
      </c>
      <c r="AU159" s="158" t="s">
        <v>80</v>
      </c>
      <c r="AV159" s="13" t="s">
        <v>80</v>
      </c>
      <c r="AW159" s="13" t="s">
        <v>27</v>
      </c>
      <c r="AX159" s="13" t="s">
        <v>78</v>
      </c>
      <c r="AY159" s="158" t="s">
        <v>127</v>
      </c>
    </row>
    <row r="160" spans="1:65" s="2" customFormat="1" ht="24">
      <c r="A160" s="29"/>
      <c r="B160" s="140"/>
      <c r="C160" s="141" t="s">
        <v>191</v>
      </c>
      <c r="D160" s="141" t="s">
        <v>130</v>
      </c>
      <c r="E160" s="142" t="s">
        <v>267</v>
      </c>
      <c r="F160" s="143" t="s">
        <v>268</v>
      </c>
      <c r="G160" s="144" t="s">
        <v>209</v>
      </c>
      <c r="H160" s="145">
        <v>63</v>
      </c>
      <c r="I160" s="146">
        <v>0</v>
      </c>
      <c r="J160" s="146">
        <f>ROUND(I160*H160,2)</f>
        <v>0</v>
      </c>
      <c r="K160" s="143" t="s">
        <v>134</v>
      </c>
      <c r="L160" s="30"/>
      <c r="M160" s="147" t="s">
        <v>1</v>
      </c>
      <c r="N160" s="148" t="s">
        <v>35</v>
      </c>
      <c r="O160" s="149">
        <v>0.56000000000000005</v>
      </c>
      <c r="P160" s="149">
        <f>O160*H160</f>
        <v>35.28</v>
      </c>
      <c r="Q160" s="149">
        <v>8.4250000000000005E-2</v>
      </c>
      <c r="R160" s="149">
        <f>Q160*H160</f>
        <v>5.3077500000000004</v>
      </c>
      <c r="S160" s="149">
        <v>0</v>
      </c>
      <c r="T160" s="150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1" t="s">
        <v>149</v>
      </c>
      <c r="AT160" s="151" t="s">
        <v>130</v>
      </c>
      <c r="AU160" s="151" t="s">
        <v>80</v>
      </c>
      <c r="AY160" s="17" t="s">
        <v>127</v>
      </c>
      <c r="BE160" s="152">
        <f>IF(N160="základní",J160,0)</f>
        <v>0</v>
      </c>
      <c r="BF160" s="152">
        <f>IF(N160="snížená",J160,0)</f>
        <v>0</v>
      </c>
      <c r="BG160" s="152">
        <f>IF(N160="zákl. přenesená",J160,0)</f>
        <v>0</v>
      </c>
      <c r="BH160" s="152">
        <f>IF(N160="sníž. přenesená",J160,0)</f>
        <v>0</v>
      </c>
      <c r="BI160" s="152">
        <f>IF(N160="nulová",J160,0)</f>
        <v>0</v>
      </c>
      <c r="BJ160" s="17" t="s">
        <v>78</v>
      </c>
      <c r="BK160" s="152">
        <f>ROUND(I160*H160,2)</f>
        <v>0</v>
      </c>
      <c r="BL160" s="17" t="s">
        <v>149</v>
      </c>
      <c r="BM160" s="151" t="s">
        <v>269</v>
      </c>
    </row>
    <row r="161" spans="1:65" s="2" customFormat="1" ht="48.75">
      <c r="A161" s="29"/>
      <c r="B161" s="30"/>
      <c r="C161" s="29"/>
      <c r="D161" s="153" t="s">
        <v>137</v>
      </c>
      <c r="E161" s="29"/>
      <c r="F161" s="154" t="s">
        <v>270</v>
      </c>
      <c r="G161" s="29"/>
      <c r="H161" s="29"/>
      <c r="I161" s="29"/>
      <c r="J161" s="29"/>
      <c r="K161" s="29"/>
      <c r="L161" s="30"/>
      <c r="M161" s="155"/>
      <c r="N161" s="156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7" t="s">
        <v>137</v>
      </c>
      <c r="AU161" s="17" t="s">
        <v>80</v>
      </c>
    </row>
    <row r="162" spans="1:65" s="14" customFormat="1" ht="11.25">
      <c r="B162" s="168"/>
      <c r="D162" s="153" t="s">
        <v>142</v>
      </c>
      <c r="E162" s="169" t="s">
        <v>1</v>
      </c>
      <c r="F162" s="170" t="s">
        <v>271</v>
      </c>
      <c r="H162" s="169" t="s">
        <v>1</v>
      </c>
      <c r="L162" s="168"/>
      <c r="M162" s="171"/>
      <c r="N162" s="172"/>
      <c r="O162" s="172"/>
      <c r="P162" s="172"/>
      <c r="Q162" s="172"/>
      <c r="R162" s="172"/>
      <c r="S162" s="172"/>
      <c r="T162" s="173"/>
      <c r="AT162" s="169" t="s">
        <v>142</v>
      </c>
      <c r="AU162" s="169" t="s">
        <v>80</v>
      </c>
      <c r="AV162" s="14" t="s">
        <v>78</v>
      </c>
      <c r="AW162" s="14" t="s">
        <v>27</v>
      </c>
      <c r="AX162" s="14" t="s">
        <v>70</v>
      </c>
      <c r="AY162" s="169" t="s">
        <v>127</v>
      </c>
    </row>
    <row r="163" spans="1:65" s="13" customFormat="1" ht="11.25">
      <c r="B163" s="157"/>
      <c r="D163" s="153" t="s">
        <v>142</v>
      </c>
      <c r="E163" s="158" t="s">
        <v>1</v>
      </c>
      <c r="F163" s="159" t="s">
        <v>272</v>
      </c>
      <c r="H163" s="160">
        <v>56</v>
      </c>
      <c r="L163" s="157"/>
      <c r="M163" s="161"/>
      <c r="N163" s="162"/>
      <c r="O163" s="162"/>
      <c r="P163" s="162"/>
      <c r="Q163" s="162"/>
      <c r="R163" s="162"/>
      <c r="S163" s="162"/>
      <c r="T163" s="163"/>
      <c r="AT163" s="158" t="s">
        <v>142</v>
      </c>
      <c r="AU163" s="158" t="s">
        <v>80</v>
      </c>
      <c r="AV163" s="13" t="s">
        <v>80</v>
      </c>
      <c r="AW163" s="13" t="s">
        <v>27</v>
      </c>
      <c r="AX163" s="13" t="s">
        <v>70</v>
      </c>
      <c r="AY163" s="158" t="s">
        <v>127</v>
      </c>
    </row>
    <row r="164" spans="1:65" s="13" customFormat="1" ht="11.25">
      <c r="B164" s="157"/>
      <c r="D164" s="153" t="s">
        <v>142</v>
      </c>
      <c r="E164" s="158" t="s">
        <v>1</v>
      </c>
      <c r="F164" s="159" t="s">
        <v>273</v>
      </c>
      <c r="H164" s="160">
        <v>7</v>
      </c>
      <c r="L164" s="157"/>
      <c r="M164" s="161"/>
      <c r="N164" s="162"/>
      <c r="O164" s="162"/>
      <c r="P164" s="162"/>
      <c r="Q164" s="162"/>
      <c r="R164" s="162"/>
      <c r="S164" s="162"/>
      <c r="T164" s="163"/>
      <c r="AT164" s="158" t="s">
        <v>142</v>
      </c>
      <c r="AU164" s="158" t="s">
        <v>80</v>
      </c>
      <c r="AV164" s="13" t="s">
        <v>80</v>
      </c>
      <c r="AW164" s="13" t="s">
        <v>27</v>
      </c>
      <c r="AX164" s="13" t="s">
        <v>70</v>
      </c>
      <c r="AY164" s="158" t="s">
        <v>127</v>
      </c>
    </row>
    <row r="165" spans="1:65" s="15" customFormat="1" ht="11.25">
      <c r="B165" s="174"/>
      <c r="D165" s="153" t="s">
        <v>142</v>
      </c>
      <c r="E165" s="175" t="s">
        <v>1</v>
      </c>
      <c r="F165" s="176" t="s">
        <v>274</v>
      </c>
      <c r="H165" s="177">
        <v>63</v>
      </c>
      <c r="L165" s="174"/>
      <c r="M165" s="178"/>
      <c r="N165" s="179"/>
      <c r="O165" s="179"/>
      <c r="P165" s="179"/>
      <c r="Q165" s="179"/>
      <c r="R165" s="179"/>
      <c r="S165" s="179"/>
      <c r="T165" s="180"/>
      <c r="AT165" s="175" t="s">
        <v>142</v>
      </c>
      <c r="AU165" s="175" t="s">
        <v>80</v>
      </c>
      <c r="AV165" s="15" t="s">
        <v>149</v>
      </c>
      <c r="AW165" s="15" t="s">
        <v>27</v>
      </c>
      <c r="AX165" s="15" t="s">
        <v>78</v>
      </c>
      <c r="AY165" s="175" t="s">
        <v>127</v>
      </c>
    </row>
    <row r="166" spans="1:65" s="2" customFormat="1" ht="21.75" customHeight="1">
      <c r="A166" s="29"/>
      <c r="B166" s="140"/>
      <c r="C166" s="181" t="s">
        <v>275</v>
      </c>
      <c r="D166" s="181" t="s">
        <v>276</v>
      </c>
      <c r="E166" s="182" t="s">
        <v>277</v>
      </c>
      <c r="F166" s="183" t="s">
        <v>278</v>
      </c>
      <c r="G166" s="184" t="s">
        <v>209</v>
      </c>
      <c r="H166" s="185">
        <v>57.68</v>
      </c>
      <c r="I166" s="186">
        <v>0</v>
      </c>
      <c r="J166" s="186">
        <f>ROUND(I166*H166,2)</f>
        <v>0</v>
      </c>
      <c r="K166" s="183" t="s">
        <v>134</v>
      </c>
      <c r="L166" s="187"/>
      <c r="M166" s="188" t="s">
        <v>1</v>
      </c>
      <c r="N166" s="189" t="s">
        <v>35</v>
      </c>
      <c r="O166" s="149">
        <v>0</v>
      </c>
      <c r="P166" s="149">
        <f>O166*H166</f>
        <v>0</v>
      </c>
      <c r="Q166" s="149">
        <v>0.13100000000000001</v>
      </c>
      <c r="R166" s="149">
        <f>Q166*H166</f>
        <v>7.5560800000000006</v>
      </c>
      <c r="S166" s="149">
        <v>0</v>
      </c>
      <c r="T166" s="150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1" t="s">
        <v>169</v>
      </c>
      <c r="AT166" s="151" t="s">
        <v>276</v>
      </c>
      <c r="AU166" s="151" t="s">
        <v>80</v>
      </c>
      <c r="AY166" s="17" t="s">
        <v>127</v>
      </c>
      <c r="BE166" s="152">
        <f>IF(N166="základní",J166,0)</f>
        <v>0</v>
      </c>
      <c r="BF166" s="152">
        <f>IF(N166="snížená",J166,0)</f>
        <v>0</v>
      </c>
      <c r="BG166" s="152">
        <f>IF(N166="zákl. přenesená",J166,0)</f>
        <v>0</v>
      </c>
      <c r="BH166" s="152">
        <f>IF(N166="sníž. přenesená",J166,0)</f>
        <v>0</v>
      </c>
      <c r="BI166" s="152">
        <f>IF(N166="nulová",J166,0)</f>
        <v>0</v>
      </c>
      <c r="BJ166" s="17" t="s">
        <v>78</v>
      </c>
      <c r="BK166" s="152">
        <f>ROUND(I166*H166,2)</f>
        <v>0</v>
      </c>
      <c r="BL166" s="17" t="s">
        <v>149</v>
      </c>
      <c r="BM166" s="151" t="s">
        <v>279</v>
      </c>
    </row>
    <row r="167" spans="1:65" s="2" customFormat="1" ht="11.25">
      <c r="A167" s="29"/>
      <c r="B167" s="30"/>
      <c r="C167" s="29"/>
      <c r="D167" s="153" t="s">
        <v>137</v>
      </c>
      <c r="E167" s="29"/>
      <c r="F167" s="154" t="s">
        <v>278</v>
      </c>
      <c r="G167" s="29"/>
      <c r="H167" s="29"/>
      <c r="I167" s="29"/>
      <c r="J167" s="29"/>
      <c r="K167" s="29"/>
      <c r="L167" s="30"/>
      <c r="M167" s="155"/>
      <c r="N167" s="156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7" t="s">
        <v>137</v>
      </c>
      <c r="AU167" s="17" t="s">
        <v>80</v>
      </c>
    </row>
    <row r="168" spans="1:65" s="13" customFormat="1" ht="11.25">
      <c r="B168" s="157"/>
      <c r="D168" s="153" t="s">
        <v>142</v>
      </c>
      <c r="F168" s="159" t="s">
        <v>280</v>
      </c>
      <c r="H168" s="160">
        <v>57.68</v>
      </c>
      <c r="L168" s="157"/>
      <c r="M168" s="161"/>
      <c r="N168" s="162"/>
      <c r="O168" s="162"/>
      <c r="P168" s="162"/>
      <c r="Q168" s="162"/>
      <c r="R168" s="162"/>
      <c r="S168" s="162"/>
      <c r="T168" s="163"/>
      <c r="AT168" s="158" t="s">
        <v>142</v>
      </c>
      <c r="AU168" s="158" t="s">
        <v>80</v>
      </c>
      <c r="AV168" s="13" t="s">
        <v>80</v>
      </c>
      <c r="AW168" s="13" t="s">
        <v>3</v>
      </c>
      <c r="AX168" s="13" t="s">
        <v>78</v>
      </c>
      <c r="AY168" s="158" t="s">
        <v>127</v>
      </c>
    </row>
    <row r="169" spans="1:65" s="2" customFormat="1" ht="24">
      <c r="A169" s="29"/>
      <c r="B169" s="140"/>
      <c r="C169" s="181" t="s">
        <v>281</v>
      </c>
      <c r="D169" s="181" t="s">
        <v>276</v>
      </c>
      <c r="E169" s="182" t="s">
        <v>282</v>
      </c>
      <c r="F169" s="183" t="s">
        <v>283</v>
      </c>
      <c r="G169" s="184" t="s">
        <v>209</v>
      </c>
      <c r="H169" s="185">
        <v>7.21</v>
      </c>
      <c r="I169" s="186">
        <v>0</v>
      </c>
      <c r="J169" s="186">
        <f>ROUND(I169*H169,2)</f>
        <v>0</v>
      </c>
      <c r="K169" s="183" t="s">
        <v>134</v>
      </c>
      <c r="L169" s="187"/>
      <c r="M169" s="188" t="s">
        <v>1</v>
      </c>
      <c r="N169" s="189" t="s">
        <v>35</v>
      </c>
      <c r="O169" s="149">
        <v>0</v>
      </c>
      <c r="P169" s="149">
        <f>O169*H169</f>
        <v>0</v>
      </c>
      <c r="Q169" s="149">
        <v>0.13100000000000001</v>
      </c>
      <c r="R169" s="149">
        <f>Q169*H169</f>
        <v>0.94451000000000007</v>
      </c>
      <c r="S169" s="149">
        <v>0</v>
      </c>
      <c r="T169" s="150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1" t="s">
        <v>169</v>
      </c>
      <c r="AT169" s="151" t="s">
        <v>276</v>
      </c>
      <c r="AU169" s="151" t="s">
        <v>80</v>
      </c>
      <c r="AY169" s="17" t="s">
        <v>127</v>
      </c>
      <c r="BE169" s="152">
        <f>IF(N169="základní",J169,0)</f>
        <v>0</v>
      </c>
      <c r="BF169" s="152">
        <f>IF(N169="snížená",J169,0)</f>
        <v>0</v>
      </c>
      <c r="BG169" s="152">
        <f>IF(N169="zákl. přenesená",J169,0)</f>
        <v>0</v>
      </c>
      <c r="BH169" s="152">
        <f>IF(N169="sníž. přenesená",J169,0)</f>
        <v>0</v>
      </c>
      <c r="BI169" s="152">
        <f>IF(N169="nulová",J169,0)</f>
        <v>0</v>
      </c>
      <c r="BJ169" s="17" t="s">
        <v>78</v>
      </c>
      <c r="BK169" s="152">
        <f>ROUND(I169*H169,2)</f>
        <v>0</v>
      </c>
      <c r="BL169" s="17" t="s">
        <v>149</v>
      </c>
      <c r="BM169" s="151" t="s">
        <v>284</v>
      </c>
    </row>
    <row r="170" spans="1:65" s="2" customFormat="1" ht="19.5">
      <c r="A170" s="29"/>
      <c r="B170" s="30"/>
      <c r="C170" s="29"/>
      <c r="D170" s="153" t="s">
        <v>137</v>
      </c>
      <c r="E170" s="29"/>
      <c r="F170" s="154" t="s">
        <v>283</v>
      </c>
      <c r="G170" s="29"/>
      <c r="H170" s="29"/>
      <c r="I170" s="29"/>
      <c r="J170" s="29"/>
      <c r="K170" s="29"/>
      <c r="L170" s="30"/>
      <c r="M170" s="155"/>
      <c r="N170" s="156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7" t="s">
        <v>137</v>
      </c>
      <c r="AU170" s="17" t="s">
        <v>80</v>
      </c>
    </row>
    <row r="171" spans="1:65" s="13" customFormat="1" ht="11.25">
      <c r="B171" s="157"/>
      <c r="D171" s="153" t="s">
        <v>142</v>
      </c>
      <c r="F171" s="159" t="s">
        <v>285</v>
      </c>
      <c r="H171" s="160">
        <v>7.21</v>
      </c>
      <c r="L171" s="157"/>
      <c r="M171" s="161"/>
      <c r="N171" s="162"/>
      <c r="O171" s="162"/>
      <c r="P171" s="162"/>
      <c r="Q171" s="162"/>
      <c r="R171" s="162"/>
      <c r="S171" s="162"/>
      <c r="T171" s="163"/>
      <c r="AT171" s="158" t="s">
        <v>142</v>
      </c>
      <c r="AU171" s="158" t="s">
        <v>80</v>
      </c>
      <c r="AV171" s="13" t="s">
        <v>80</v>
      </c>
      <c r="AW171" s="13" t="s">
        <v>3</v>
      </c>
      <c r="AX171" s="13" t="s">
        <v>78</v>
      </c>
      <c r="AY171" s="158" t="s">
        <v>127</v>
      </c>
    </row>
    <row r="172" spans="1:65" s="12" customFormat="1" ht="22.9" customHeight="1">
      <c r="B172" s="128"/>
      <c r="D172" s="129" t="s">
        <v>69</v>
      </c>
      <c r="E172" s="138" t="s">
        <v>174</v>
      </c>
      <c r="F172" s="138" t="s">
        <v>286</v>
      </c>
      <c r="J172" s="139">
        <f>BK172</f>
        <v>0</v>
      </c>
      <c r="L172" s="128"/>
      <c r="M172" s="132"/>
      <c r="N172" s="133"/>
      <c r="O172" s="133"/>
      <c r="P172" s="134">
        <f>SUM(P173:P190)</f>
        <v>17.166</v>
      </c>
      <c r="Q172" s="133"/>
      <c r="R172" s="134">
        <f>SUM(R173:R190)</f>
        <v>5.2805472</v>
      </c>
      <c r="S172" s="133"/>
      <c r="T172" s="135">
        <f>SUM(T173:T190)</f>
        <v>9.2499999999999999E-2</v>
      </c>
      <c r="AR172" s="129" t="s">
        <v>78</v>
      </c>
      <c r="AT172" s="136" t="s">
        <v>69</v>
      </c>
      <c r="AU172" s="136" t="s">
        <v>78</v>
      </c>
      <c r="AY172" s="129" t="s">
        <v>127</v>
      </c>
      <c r="BK172" s="137">
        <f>SUM(BK173:BK190)</f>
        <v>0</v>
      </c>
    </row>
    <row r="173" spans="1:65" s="2" customFormat="1" ht="16.5" customHeight="1">
      <c r="A173" s="29"/>
      <c r="B173" s="140"/>
      <c r="C173" s="141" t="s">
        <v>8</v>
      </c>
      <c r="D173" s="141" t="s">
        <v>130</v>
      </c>
      <c r="E173" s="142" t="s">
        <v>287</v>
      </c>
      <c r="F173" s="143" t="s">
        <v>288</v>
      </c>
      <c r="G173" s="144" t="s">
        <v>220</v>
      </c>
      <c r="H173" s="145">
        <v>4</v>
      </c>
      <c r="I173" s="146">
        <v>0</v>
      </c>
      <c r="J173" s="146">
        <f>ROUND(I173*H173,2)</f>
        <v>0</v>
      </c>
      <c r="K173" s="143" t="s">
        <v>1</v>
      </c>
      <c r="L173" s="30"/>
      <c r="M173" s="147" t="s">
        <v>1</v>
      </c>
      <c r="N173" s="148" t="s">
        <v>35</v>
      </c>
      <c r="O173" s="149">
        <v>0.36599999999999999</v>
      </c>
      <c r="P173" s="149">
        <f>O173*H173</f>
        <v>1.464</v>
      </c>
      <c r="Q173" s="149">
        <v>7.3999999999999999E-4</v>
      </c>
      <c r="R173" s="149">
        <f>Q173*H173</f>
        <v>2.96E-3</v>
      </c>
      <c r="S173" s="149">
        <v>0</v>
      </c>
      <c r="T173" s="150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1" t="s">
        <v>149</v>
      </c>
      <c r="AT173" s="151" t="s">
        <v>130</v>
      </c>
      <c r="AU173" s="151" t="s">
        <v>80</v>
      </c>
      <c r="AY173" s="17" t="s">
        <v>127</v>
      </c>
      <c r="BE173" s="152">
        <f>IF(N173="základní",J173,0)</f>
        <v>0</v>
      </c>
      <c r="BF173" s="152">
        <f>IF(N173="snížená",J173,0)</f>
        <v>0</v>
      </c>
      <c r="BG173" s="152">
        <f>IF(N173="zákl. přenesená",J173,0)</f>
        <v>0</v>
      </c>
      <c r="BH173" s="152">
        <f>IF(N173="sníž. přenesená",J173,0)</f>
        <v>0</v>
      </c>
      <c r="BI173" s="152">
        <f>IF(N173="nulová",J173,0)</f>
        <v>0</v>
      </c>
      <c r="BJ173" s="17" t="s">
        <v>78</v>
      </c>
      <c r="BK173" s="152">
        <f>ROUND(I173*H173,2)</f>
        <v>0</v>
      </c>
      <c r="BL173" s="17" t="s">
        <v>149</v>
      </c>
      <c r="BM173" s="151" t="s">
        <v>289</v>
      </c>
    </row>
    <row r="174" spans="1:65" s="13" customFormat="1" ht="22.5">
      <c r="B174" s="157"/>
      <c r="D174" s="153" t="s">
        <v>142</v>
      </c>
      <c r="E174" s="158" t="s">
        <v>1</v>
      </c>
      <c r="F174" s="159" t="s">
        <v>290</v>
      </c>
      <c r="H174" s="160">
        <v>4</v>
      </c>
      <c r="L174" s="157"/>
      <c r="M174" s="161"/>
      <c r="N174" s="162"/>
      <c r="O174" s="162"/>
      <c r="P174" s="162"/>
      <c r="Q174" s="162"/>
      <c r="R174" s="162"/>
      <c r="S174" s="162"/>
      <c r="T174" s="163"/>
      <c r="AT174" s="158" t="s">
        <v>142</v>
      </c>
      <c r="AU174" s="158" t="s">
        <v>80</v>
      </c>
      <c r="AV174" s="13" t="s">
        <v>80</v>
      </c>
      <c r="AW174" s="13" t="s">
        <v>27</v>
      </c>
      <c r="AX174" s="13" t="s">
        <v>78</v>
      </c>
      <c r="AY174" s="158" t="s">
        <v>127</v>
      </c>
    </row>
    <row r="175" spans="1:65" s="2" customFormat="1" ht="24">
      <c r="A175" s="29"/>
      <c r="B175" s="140"/>
      <c r="C175" s="141" t="s">
        <v>291</v>
      </c>
      <c r="D175" s="141" t="s">
        <v>130</v>
      </c>
      <c r="E175" s="142" t="s">
        <v>292</v>
      </c>
      <c r="F175" s="143" t="s">
        <v>293</v>
      </c>
      <c r="G175" s="144" t="s">
        <v>294</v>
      </c>
      <c r="H175" s="145">
        <v>4</v>
      </c>
      <c r="I175" s="146">
        <v>0</v>
      </c>
      <c r="J175" s="146">
        <f>ROUND(I175*H175,2)</f>
        <v>0</v>
      </c>
      <c r="K175" s="143" t="s">
        <v>134</v>
      </c>
      <c r="L175" s="30"/>
      <c r="M175" s="147" t="s">
        <v>1</v>
      </c>
      <c r="N175" s="148" t="s">
        <v>35</v>
      </c>
      <c r="O175" s="149">
        <v>0.6</v>
      </c>
      <c r="P175" s="149">
        <f>O175*H175</f>
        <v>2.4</v>
      </c>
      <c r="Q175" s="149">
        <v>1.1999999999999999E-3</v>
      </c>
      <c r="R175" s="149">
        <f>Q175*H175</f>
        <v>4.7999999999999996E-3</v>
      </c>
      <c r="S175" s="149">
        <v>0</v>
      </c>
      <c r="T175" s="150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1" t="s">
        <v>149</v>
      </c>
      <c r="AT175" s="151" t="s">
        <v>130</v>
      </c>
      <c r="AU175" s="151" t="s">
        <v>80</v>
      </c>
      <c r="AY175" s="17" t="s">
        <v>127</v>
      </c>
      <c r="BE175" s="152">
        <f>IF(N175="základní",J175,0)</f>
        <v>0</v>
      </c>
      <c r="BF175" s="152">
        <f>IF(N175="snížená",J175,0)</f>
        <v>0</v>
      </c>
      <c r="BG175" s="152">
        <f>IF(N175="zákl. přenesená",J175,0)</f>
        <v>0</v>
      </c>
      <c r="BH175" s="152">
        <f>IF(N175="sníž. přenesená",J175,0)</f>
        <v>0</v>
      </c>
      <c r="BI175" s="152">
        <f>IF(N175="nulová",J175,0)</f>
        <v>0</v>
      </c>
      <c r="BJ175" s="17" t="s">
        <v>78</v>
      </c>
      <c r="BK175" s="152">
        <f>ROUND(I175*H175,2)</f>
        <v>0</v>
      </c>
      <c r="BL175" s="17" t="s">
        <v>149</v>
      </c>
      <c r="BM175" s="151" t="s">
        <v>295</v>
      </c>
    </row>
    <row r="176" spans="1:65" s="2" customFormat="1" ht="19.5">
      <c r="A176" s="29"/>
      <c r="B176" s="30"/>
      <c r="C176" s="29"/>
      <c r="D176" s="153" t="s">
        <v>137</v>
      </c>
      <c r="E176" s="29"/>
      <c r="F176" s="154" t="s">
        <v>296</v>
      </c>
      <c r="G176" s="29"/>
      <c r="H176" s="29"/>
      <c r="I176" s="29"/>
      <c r="J176" s="29"/>
      <c r="K176" s="29"/>
      <c r="L176" s="30"/>
      <c r="M176" s="155"/>
      <c r="N176" s="156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7" t="s">
        <v>137</v>
      </c>
      <c r="AU176" s="17" t="s">
        <v>80</v>
      </c>
    </row>
    <row r="177" spans="1:65" s="13" customFormat="1" ht="11.25">
      <c r="B177" s="157"/>
      <c r="D177" s="153" t="s">
        <v>142</v>
      </c>
      <c r="E177" s="158" t="s">
        <v>1</v>
      </c>
      <c r="F177" s="159" t="s">
        <v>297</v>
      </c>
      <c r="H177" s="160">
        <v>4</v>
      </c>
      <c r="L177" s="157"/>
      <c r="M177" s="161"/>
      <c r="N177" s="162"/>
      <c r="O177" s="162"/>
      <c r="P177" s="162"/>
      <c r="Q177" s="162"/>
      <c r="R177" s="162"/>
      <c r="S177" s="162"/>
      <c r="T177" s="163"/>
      <c r="AT177" s="158" t="s">
        <v>142</v>
      </c>
      <c r="AU177" s="158" t="s">
        <v>80</v>
      </c>
      <c r="AV177" s="13" t="s">
        <v>80</v>
      </c>
      <c r="AW177" s="13" t="s">
        <v>27</v>
      </c>
      <c r="AX177" s="13" t="s">
        <v>78</v>
      </c>
      <c r="AY177" s="158" t="s">
        <v>127</v>
      </c>
    </row>
    <row r="178" spans="1:65" s="2" customFormat="1" ht="16.5" customHeight="1">
      <c r="A178" s="29"/>
      <c r="B178" s="140"/>
      <c r="C178" s="181" t="s">
        <v>298</v>
      </c>
      <c r="D178" s="181" t="s">
        <v>276</v>
      </c>
      <c r="E178" s="182" t="s">
        <v>299</v>
      </c>
      <c r="F178" s="183" t="s">
        <v>300</v>
      </c>
      <c r="G178" s="184" t="s">
        <v>294</v>
      </c>
      <c r="H178" s="185">
        <v>4</v>
      </c>
      <c r="I178" s="186">
        <v>0</v>
      </c>
      <c r="J178" s="186">
        <f>ROUND(I178*H178,2)</f>
        <v>0</v>
      </c>
      <c r="K178" s="183" t="s">
        <v>1</v>
      </c>
      <c r="L178" s="187"/>
      <c r="M178" s="188" t="s">
        <v>1</v>
      </c>
      <c r="N178" s="189" t="s">
        <v>35</v>
      </c>
      <c r="O178" s="149">
        <v>0</v>
      </c>
      <c r="P178" s="149">
        <f>O178*H178</f>
        <v>0</v>
      </c>
      <c r="Q178" s="149">
        <v>1.0999999999999999E-2</v>
      </c>
      <c r="R178" s="149">
        <f>Q178*H178</f>
        <v>4.3999999999999997E-2</v>
      </c>
      <c r="S178" s="149">
        <v>0</v>
      </c>
      <c r="T178" s="150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1" t="s">
        <v>169</v>
      </c>
      <c r="AT178" s="151" t="s">
        <v>276</v>
      </c>
      <c r="AU178" s="151" t="s">
        <v>80</v>
      </c>
      <c r="AY178" s="17" t="s">
        <v>127</v>
      </c>
      <c r="BE178" s="152">
        <f>IF(N178="základní",J178,0)</f>
        <v>0</v>
      </c>
      <c r="BF178" s="152">
        <f>IF(N178="snížená",J178,0)</f>
        <v>0</v>
      </c>
      <c r="BG178" s="152">
        <f>IF(N178="zákl. přenesená",J178,0)</f>
        <v>0</v>
      </c>
      <c r="BH178" s="152">
        <f>IF(N178="sníž. přenesená",J178,0)</f>
        <v>0</v>
      </c>
      <c r="BI178" s="152">
        <f>IF(N178="nulová",J178,0)</f>
        <v>0</v>
      </c>
      <c r="BJ178" s="17" t="s">
        <v>78</v>
      </c>
      <c r="BK178" s="152">
        <f>ROUND(I178*H178,2)</f>
        <v>0</v>
      </c>
      <c r="BL178" s="17" t="s">
        <v>149</v>
      </c>
      <c r="BM178" s="151" t="s">
        <v>301</v>
      </c>
    </row>
    <row r="179" spans="1:65" s="2" customFormat="1" ht="33" customHeight="1">
      <c r="A179" s="29"/>
      <c r="B179" s="140"/>
      <c r="C179" s="141" t="s">
        <v>302</v>
      </c>
      <c r="D179" s="141" t="s">
        <v>130</v>
      </c>
      <c r="E179" s="142" t="s">
        <v>303</v>
      </c>
      <c r="F179" s="143" t="s">
        <v>304</v>
      </c>
      <c r="G179" s="144" t="s">
        <v>220</v>
      </c>
      <c r="H179" s="145">
        <v>28</v>
      </c>
      <c r="I179" s="146">
        <v>0</v>
      </c>
      <c r="J179" s="146">
        <f>ROUND(I179*H179,2)</f>
        <v>0</v>
      </c>
      <c r="K179" s="143" t="s">
        <v>134</v>
      </c>
      <c r="L179" s="30"/>
      <c r="M179" s="147" t="s">
        <v>1</v>
      </c>
      <c r="N179" s="148" t="s">
        <v>35</v>
      </c>
      <c r="O179" s="149">
        <v>0.23899999999999999</v>
      </c>
      <c r="P179" s="149">
        <f>O179*H179</f>
        <v>6.6920000000000002</v>
      </c>
      <c r="Q179" s="149">
        <v>0.1295</v>
      </c>
      <c r="R179" s="149">
        <f>Q179*H179</f>
        <v>3.6260000000000003</v>
      </c>
      <c r="S179" s="149">
        <v>0</v>
      </c>
      <c r="T179" s="150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1" t="s">
        <v>149</v>
      </c>
      <c r="AT179" s="151" t="s">
        <v>130</v>
      </c>
      <c r="AU179" s="151" t="s">
        <v>80</v>
      </c>
      <c r="AY179" s="17" t="s">
        <v>127</v>
      </c>
      <c r="BE179" s="152">
        <f>IF(N179="základní",J179,0)</f>
        <v>0</v>
      </c>
      <c r="BF179" s="152">
        <f>IF(N179="snížená",J179,0)</f>
        <v>0</v>
      </c>
      <c r="BG179" s="152">
        <f>IF(N179="zákl. přenesená",J179,0)</f>
        <v>0</v>
      </c>
      <c r="BH179" s="152">
        <f>IF(N179="sníž. přenesená",J179,0)</f>
        <v>0</v>
      </c>
      <c r="BI179" s="152">
        <f>IF(N179="nulová",J179,0)</f>
        <v>0</v>
      </c>
      <c r="BJ179" s="17" t="s">
        <v>78</v>
      </c>
      <c r="BK179" s="152">
        <f>ROUND(I179*H179,2)</f>
        <v>0</v>
      </c>
      <c r="BL179" s="17" t="s">
        <v>149</v>
      </c>
      <c r="BM179" s="151" t="s">
        <v>305</v>
      </c>
    </row>
    <row r="180" spans="1:65" s="2" customFormat="1" ht="29.25">
      <c r="A180" s="29"/>
      <c r="B180" s="30"/>
      <c r="C180" s="29"/>
      <c r="D180" s="153" t="s">
        <v>137</v>
      </c>
      <c r="E180" s="29"/>
      <c r="F180" s="154" t="s">
        <v>306</v>
      </c>
      <c r="G180" s="29"/>
      <c r="H180" s="29"/>
      <c r="I180" s="29"/>
      <c r="J180" s="29"/>
      <c r="K180" s="29"/>
      <c r="L180" s="30"/>
      <c r="M180" s="155"/>
      <c r="N180" s="156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7" t="s">
        <v>137</v>
      </c>
      <c r="AU180" s="17" t="s">
        <v>80</v>
      </c>
    </row>
    <row r="181" spans="1:65" s="13" customFormat="1" ht="11.25">
      <c r="B181" s="157"/>
      <c r="D181" s="153" t="s">
        <v>142</v>
      </c>
      <c r="E181" s="158" t="s">
        <v>1</v>
      </c>
      <c r="F181" s="159" t="s">
        <v>307</v>
      </c>
      <c r="H181" s="160">
        <v>28</v>
      </c>
      <c r="L181" s="157"/>
      <c r="M181" s="161"/>
      <c r="N181" s="162"/>
      <c r="O181" s="162"/>
      <c r="P181" s="162"/>
      <c r="Q181" s="162"/>
      <c r="R181" s="162"/>
      <c r="S181" s="162"/>
      <c r="T181" s="163"/>
      <c r="AT181" s="158" t="s">
        <v>142</v>
      </c>
      <c r="AU181" s="158" t="s">
        <v>80</v>
      </c>
      <c r="AV181" s="13" t="s">
        <v>80</v>
      </c>
      <c r="AW181" s="13" t="s">
        <v>27</v>
      </c>
      <c r="AX181" s="13" t="s">
        <v>78</v>
      </c>
      <c r="AY181" s="158" t="s">
        <v>127</v>
      </c>
    </row>
    <row r="182" spans="1:65" s="2" customFormat="1" ht="16.5" customHeight="1">
      <c r="A182" s="29"/>
      <c r="B182" s="140"/>
      <c r="C182" s="181" t="s">
        <v>308</v>
      </c>
      <c r="D182" s="181" t="s">
        <v>276</v>
      </c>
      <c r="E182" s="182" t="s">
        <v>309</v>
      </c>
      <c r="F182" s="183" t="s">
        <v>310</v>
      </c>
      <c r="G182" s="184" t="s">
        <v>220</v>
      </c>
      <c r="H182" s="185">
        <v>28.56</v>
      </c>
      <c r="I182" s="186">
        <v>0</v>
      </c>
      <c r="J182" s="186">
        <f>ROUND(I182*H182,2)</f>
        <v>0</v>
      </c>
      <c r="K182" s="183" t="s">
        <v>134</v>
      </c>
      <c r="L182" s="187"/>
      <c r="M182" s="188" t="s">
        <v>1</v>
      </c>
      <c r="N182" s="189" t="s">
        <v>35</v>
      </c>
      <c r="O182" s="149">
        <v>0</v>
      </c>
      <c r="P182" s="149">
        <f>O182*H182</f>
        <v>0</v>
      </c>
      <c r="Q182" s="149">
        <v>5.6120000000000003E-2</v>
      </c>
      <c r="R182" s="149">
        <f>Q182*H182</f>
        <v>1.6027872000000001</v>
      </c>
      <c r="S182" s="149">
        <v>0</v>
      </c>
      <c r="T182" s="150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1" t="s">
        <v>169</v>
      </c>
      <c r="AT182" s="151" t="s">
        <v>276</v>
      </c>
      <c r="AU182" s="151" t="s">
        <v>80</v>
      </c>
      <c r="AY182" s="17" t="s">
        <v>127</v>
      </c>
      <c r="BE182" s="152">
        <f>IF(N182="základní",J182,0)</f>
        <v>0</v>
      </c>
      <c r="BF182" s="152">
        <f>IF(N182="snížená",J182,0)</f>
        <v>0</v>
      </c>
      <c r="BG182" s="152">
        <f>IF(N182="zákl. přenesená",J182,0)</f>
        <v>0</v>
      </c>
      <c r="BH182" s="152">
        <f>IF(N182="sníž. přenesená",J182,0)</f>
        <v>0</v>
      </c>
      <c r="BI182" s="152">
        <f>IF(N182="nulová",J182,0)</f>
        <v>0</v>
      </c>
      <c r="BJ182" s="17" t="s">
        <v>78</v>
      </c>
      <c r="BK182" s="152">
        <f>ROUND(I182*H182,2)</f>
        <v>0</v>
      </c>
      <c r="BL182" s="17" t="s">
        <v>149</v>
      </c>
      <c r="BM182" s="151" t="s">
        <v>311</v>
      </c>
    </row>
    <row r="183" spans="1:65" s="2" customFormat="1" ht="11.25">
      <c r="A183" s="29"/>
      <c r="B183" s="30"/>
      <c r="C183" s="29"/>
      <c r="D183" s="153" t="s">
        <v>137</v>
      </c>
      <c r="E183" s="29"/>
      <c r="F183" s="154" t="s">
        <v>310</v>
      </c>
      <c r="G183" s="29"/>
      <c r="H183" s="29"/>
      <c r="I183" s="29"/>
      <c r="J183" s="29"/>
      <c r="K183" s="29"/>
      <c r="L183" s="30"/>
      <c r="M183" s="155"/>
      <c r="N183" s="156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7" t="s">
        <v>137</v>
      </c>
      <c r="AU183" s="17" t="s">
        <v>80</v>
      </c>
    </row>
    <row r="184" spans="1:65" s="13" customFormat="1" ht="11.25">
      <c r="B184" s="157"/>
      <c r="D184" s="153" t="s">
        <v>142</v>
      </c>
      <c r="F184" s="159" t="s">
        <v>312</v>
      </c>
      <c r="H184" s="160">
        <v>28.56</v>
      </c>
      <c r="L184" s="157"/>
      <c r="M184" s="161"/>
      <c r="N184" s="162"/>
      <c r="O184" s="162"/>
      <c r="P184" s="162"/>
      <c r="Q184" s="162"/>
      <c r="R184" s="162"/>
      <c r="S184" s="162"/>
      <c r="T184" s="163"/>
      <c r="AT184" s="158" t="s">
        <v>142</v>
      </c>
      <c r="AU184" s="158" t="s">
        <v>80</v>
      </c>
      <c r="AV184" s="13" t="s">
        <v>80</v>
      </c>
      <c r="AW184" s="13" t="s">
        <v>3</v>
      </c>
      <c r="AX184" s="13" t="s">
        <v>78</v>
      </c>
      <c r="AY184" s="158" t="s">
        <v>127</v>
      </c>
    </row>
    <row r="185" spans="1:65" s="2" customFormat="1" ht="24">
      <c r="A185" s="29"/>
      <c r="B185" s="140"/>
      <c r="C185" s="141" t="s">
        <v>313</v>
      </c>
      <c r="D185" s="141" t="s">
        <v>130</v>
      </c>
      <c r="E185" s="142" t="s">
        <v>314</v>
      </c>
      <c r="F185" s="143" t="s">
        <v>315</v>
      </c>
      <c r="G185" s="144" t="s">
        <v>220</v>
      </c>
      <c r="H185" s="145">
        <v>10</v>
      </c>
      <c r="I185" s="146">
        <v>0</v>
      </c>
      <c r="J185" s="146">
        <f>ROUND(I185*H185,2)</f>
        <v>0</v>
      </c>
      <c r="K185" s="143" t="s">
        <v>134</v>
      </c>
      <c r="L185" s="30"/>
      <c r="M185" s="147" t="s">
        <v>1</v>
      </c>
      <c r="N185" s="148" t="s">
        <v>35</v>
      </c>
      <c r="O185" s="149">
        <v>0.28699999999999998</v>
      </c>
      <c r="P185" s="149">
        <f>O185*H185</f>
        <v>2.8699999999999997</v>
      </c>
      <c r="Q185" s="149">
        <v>0</v>
      </c>
      <c r="R185" s="149">
        <f>Q185*H185</f>
        <v>0</v>
      </c>
      <c r="S185" s="149">
        <v>9.2499999999999995E-3</v>
      </c>
      <c r="T185" s="150">
        <f>S185*H185</f>
        <v>9.2499999999999999E-2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1" t="s">
        <v>149</v>
      </c>
      <c r="AT185" s="151" t="s">
        <v>130</v>
      </c>
      <c r="AU185" s="151" t="s">
        <v>80</v>
      </c>
      <c r="AY185" s="17" t="s">
        <v>127</v>
      </c>
      <c r="BE185" s="152">
        <f>IF(N185="základní",J185,0)</f>
        <v>0</v>
      </c>
      <c r="BF185" s="152">
        <f>IF(N185="snížená",J185,0)</f>
        <v>0</v>
      </c>
      <c r="BG185" s="152">
        <f>IF(N185="zákl. přenesená",J185,0)</f>
        <v>0</v>
      </c>
      <c r="BH185" s="152">
        <f>IF(N185="sníž. přenesená",J185,0)</f>
        <v>0</v>
      </c>
      <c r="BI185" s="152">
        <f>IF(N185="nulová",J185,0)</f>
        <v>0</v>
      </c>
      <c r="BJ185" s="17" t="s">
        <v>78</v>
      </c>
      <c r="BK185" s="152">
        <f>ROUND(I185*H185,2)</f>
        <v>0</v>
      </c>
      <c r="BL185" s="17" t="s">
        <v>149</v>
      </c>
      <c r="BM185" s="151" t="s">
        <v>316</v>
      </c>
    </row>
    <row r="186" spans="1:65" s="2" customFormat="1" ht="19.5">
      <c r="A186" s="29"/>
      <c r="B186" s="30"/>
      <c r="C186" s="29"/>
      <c r="D186" s="153" t="s">
        <v>137</v>
      </c>
      <c r="E186" s="29"/>
      <c r="F186" s="154" t="s">
        <v>317</v>
      </c>
      <c r="G186" s="29"/>
      <c r="H186" s="29"/>
      <c r="I186" s="29"/>
      <c r="J186" s="29"/>
      <c r="K186" s="29"/>
      <c r="L186" s="30"/>
      <c r="M186" s="155"/>
      <c r="N186" s="156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7" t="s">
        <v>137</v>
      </c>
      <c r="AU186" s="17" t="s">
        <v>80</v>
      </c>
    </row>
    <row r="187" spans="1:65" s="13" customFormat="1" ht="22.5">
      <c r="B187" s="157"/>
      <c r="D187" s="153" t="s">
        <v>142</v>
      </c>
      <c r="E187" s="158" t="s">
        <v>1</v>
      </c>
      <c r="F187" s="159" t="s">
        <v>318</v>
      </c>
      <c r="H187" s="160">
        <v>10</v>
      </c>
      <c r="L187" s="157"/>
      <c r="M187" s="161"/>
      <c r="N187" s="162"/>
      <c r="O187" s="162"/>
      <c r="P187" s="162"/>
      <c r="Q187" s="162"/>
      <c r="R187" s="162"/>
      <c r="S187" s="162"/>
      <c r="T187" s="163"/>
      <c r="AT187" s="158" t="s">
        <v>142</v>
      </c>
      <c r="AU187" s="158" t="s">
        <v>80</v>
      </c>
      <c r="AV187" s="13" t="s">
        <v>80</v>
      </c>
      <c r="AW187" s="13" t="s">
        <v>27</v>
      </c>
      <c r="AX187" s="13" t="s">
        <v>78</v>
      </c>
      <c r="AY187" s="158" t="s">
        <v>127</v>
      </c>
    </row>
    <row r="188" spans="1:65" s="2" customFormat="1" ht="24">
      <c r="A188" s="29"/>
      <c r="B188" s="140"/>
      <c r="C188" s="141" t="s">
        <v>7</v>
      </c>
      <c r="D188" s="141" t="s">
        <v>130</v>
      </c>
      <c r="E188" s="142" t="s">
        <v>319</v>
      </c>
      <c r="F188" s="143" t="s">
        <v>320</v>
      </c>
      <c r="G188" s="144" t="s">
        <v>209</v>
      </c>
      <c r="H188" s="145">
        <v>17</v>
      </c>
      <c r="I188" s="146">
        <v>0</v>
      </c>
      <c r="J188" s="146">
        <f>ROUND(I188*H188,2)</f>
        <v>0</v>
      </c>
      <c r="K188" s="143" t="s">
        <v>134</v>
      </c>
      <c r="L188" s="30"/>
      <c r="M188" s="147" t="s">
        <v>1</v>
      </c>
      <c r="N188" s="148" t="s">
        <v>35</v>
      </c>
      <c r="O188" s="149">
        <v>0.22</v>
      </c>
      <c r="P188" s="149">
        <f>O188*H188</f>
        <v>3.74</v>
      </c>
      <c r="Q188" s="149">
        <v>0</v>
      </c>
      <c r="R188" s="149">
        <f>Q188*H188</f>
        <v>0</v>
      </c>
      <c r="S188" s="149">
        <v>0</v>
      </c>
      <c r="T188" s="150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1" t="s">
        <v>149</v>
      </c>
      <c r="AT188" s="151" t="s">
        <v>130</v>
      </c>
      <c r="AU188" s="151" t="s">
        <v>80</v>
      </c>
      <c r="AY188" s="17" t="s">
        <v>127</v>
      </c>
      <c r="BE188" s="152">
        <f>IF(N188="základní",J188,0)</f>
        <v>0</v>
      </c>
      <c r="BF188" s="152">
        <f>IF(N188="snížená",J188,0)</f>
        <v>0</v>
      </c>
      <c r="BG188" s="152">
        <f>IF(N188="zákl. přenesená",J188,0)</f>
        <v>0</v>
      </c>
      <c r="BH188" s="152">
        <f>IF(N188="sníž. přenesená",J188,0)</f>
        <v>0</v>
      </c>
      <c r="BI188" s="152">
        <f>IF(N188="nulová",J188,0)</f>
        <v>0</v>
      </c>
      <c r="BJ188" s="17" t="s">
        <v>78</v>
      </c>
      <c r="BK188" s="152">
        <f>ROUND(I188*H188,2)</f>
        <v>0</v>
      </c>
      <c r="BL188" s="17" t="s">
        <v>149</v>
      </c>
      <c r="BM188" s="151" t="s">
        <v>321</v>
      </c>
    </row>
    <row r="189" spans="1:65" s="2" customFormat="1" ht="39">
      <c r="A189" s="29"/>
      <c r="B189" s="30"/>
      <c r="C189" s="29"/>
      <c r="D189" s="153" t="s">
        <v>137</v>
      </c>
      <c r="E189" s="29"/>
      <c r="F189" s="154" t="s">
        <v>322</v>
      </c>
      <c r="G189" s="29"/>
      <c r="H189" s="29"/>
      <c r="I189" s="29"/>
      <c r="J189" s="29"/>
      <c r="K189" s="29"/>
      <c r="L189" s="30"/>
      <c r="M189" s="155"/>
      <c r="N189" s="156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7" t="s">
        <v>137</v>
      </c>
      <c r="AU189" s="17" t="s">
        <v>80</v>
      </c>
    </row>
    <row r="190" spans="1:65" s="13" customFormat="1" ht="22.5">
      <c r="B190" s="157"/>
      <c r="D190" s="153" t="s">
        <v>142</v>
      </c>
      <c r="E190" s="158" t="s">
        <v>1</v>
      </c>
      <c r="F190" s="159" t="s">
        <v>212</v>
      </c>
      <c r="H190" s="160">
        <v>17</v>
      </c>
      <c r="L190" s="157"/>
      <c r="M190" s="161"/>
      <c r="N190" s="162"/>
      <c r="O190" s="162"/>
      <c r="P190" s="162"/>
      <c r="Q190" s="162"/>
      <c r="R190" s="162"/>
      <c r="S190" s="162"/>
      <c r="T190" s="163"/>
      <c r="AT190" s="158" t="s">
        <v>142</v>
      </c>
      <c r="AU190" s="158" t="s">
        <v>80</v>
      </c>
      <c r="AV190" s="13" t="s">
        <v>80</v>
      </c>
      <c r="AW190" s="13" t="s">
        <v>27</v>
      </c>
      <c r="AX190" s="13" t="s">
        <v>78</v>
      </c>
      <c r="AY190" s="158" t="s">
        <v>127</v>
      </c>
    </row>
    <row r="191" spans="1:65" s="12" customFormat="1" ht="22.9" customHeight="1">
      <c r="B191" s="128"/>
      <c r="D191" s="129" t="s">
        <v>69</v>
      </c>
      <c r="E191" s="138" t="s">
        <v>323</v>
      </c>
      <c r="F191" s="138" t="s">
        <v>324</v>
      </c>
      <c r="J191" s="139">
        <f>BK191</f>
        <v>0</v>
      </c>
      <c r="L191" s="128"/>
      <c r="M191" s="132"/>
      <c r="N191" s="133"/>
      <c r="O191" s="133"/>
      <c r="P191" s="134">
        <f>SUM(P192:P210)</f>
        <v>0.72863999999999995</v>
      </c>
      <c r="Q191" s="133"/>
      <c r="R191" s="134">
        <f>SUM(R192:R210)</f>
        <v>0</v>
      </c>
      <c r="S191" s="133"/>
      <c r="T191" s="135">
        <f>SUM(T192:T210)</f>
        <v>0</v>
      </c>
      <c r="AR191" s="129" t="s">
        <v>78</v>
      </c>
      <c r="AT191" s="136" t="s">
        <v>69</v>
      </c>
      <c r="AU191" s="136" t="s">
        <v>78</v>
      </c>
      <c r="AY191" s="129" t="s">
        <v>127</v>
      </c>
      <c r="BK191" s="137">
        <f>SUM(BK192:BK210)</f>
        <v>0</v>
      </c>
    </row>
    <row r="192" spans="1:65" s="2" customFormat="1" ht="21.75" customHeight="1">
      <c r="A192" s="29"/>
      <c r="B192" s="140"/>
      <c r="C192" s="141" t="s">
        <v>325</v>
      </c>
      <c r="D192" s="141" t="s">
        <v>130</v>
      </c>
      <c r="E192" s="142" t="s">
        <v>326</v>
      </c>
      <c r="F192" s="143" t="s">
        <v>327</v>
      </c>
      <c r="G192" s="144" t="s">
        <v>237</v>
      </c>
      <c r="H192" s="145">
        <v>15.18</v>
      </c>
      <c r="I192" s="146">
        <v>0</v>
      </c>
      <c r="J192" s="146">
        <f>ROUND(I192*H192,2)</f>
        <v>0</v>
      </c>
      <c r="K192" s="143" t="s">
        <v>134</v>
      </c>
      <c r="L192" s="30"/>
      <c r="M192" s="147" t="s">
        <v>1</v>
      </c>
      <c r="N192" s="148" t="s">
        <v>35</v>
      </c>
      <c r="O192" s="149">
        <v>0.03</v>
      </c>
      <c r="P192" s="149">
        <f>O192*H192</f>
        <v>0.45539999999999997</v>
      </c>
      <c r="Q192" s="149">
        <v>0</v>
      </c>
      <c r="R192" s="149">
        <f>Q192*H192</f>
        <v>0</v>
      </c>
      <c r="S192" s="149">
        <v>0</v>
      </c>
      <c r="T192" s="150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1" t="s">
        <v>149</v>
      </c>
      <c r="AT192" s="151" t="s">
        <v>130</v>
      </c>
      <c r="AU192" s="151" t="s">
        <v>80</v>
      </c>
      <c r="AY192" s="17" t="s">
        <v>127</v>
      </c>
      <c r="BE192" s="152">
        <f>IF(N192="základní",J192,0)</f>
        <v>0</v>
      </c>
      <c r="BF192" s="152">
        <f>IF(N192="snížená",J192,0)</f>
        <v>0</v>
      </c>
      <c r="BG192" s="152">
        <f>IF(N192="zákl. přenesená",J192,0)</f>
        <v>0</v>
      </c>
      <c r="BH192" s="152">
        <f>IF(N192="sníž. přenesená",J192,0)</f>
        <v>0</v>
      </c>
      <c r="BI192" s="152">
        <f>IF(N192="nulová",J192,0)</f>
        <v>0</v>
      </c>
      <c r="BJ192" s="17" t="s">
        <v>78</v>
      </c>
      <c r="BK192" s="152">
        <f>ROUND(I192*H192,2)</f>
        <v>0</v>
      </c>
      <c r="BL192" s="17" t="s">
        <v>149</v>
      </c>
      <c r="BM192" s="151" t="s">
        <v>328</v>
      </c>
    </row>
    <row r="193" spans="1:65" s="2" customFormat="1" ht="19.5">
      <c r="A193" s="29"/>
      <c r="B193" s="30"/>
      <c r="C193" s="29"/>
      <c r="D193" s="153" t="s">
        <v>137</v>
      </c>
      <c r="E193" s="29"/>
      <c r="F193" s="154" t="s">
        <v>329</v>
      </c>
      <c r="G193" s="29"/>
      <c r="H193" s="29"/>
      <c r="I193" s="29"/>
      <c r="J193" s="29"/>
      <c r="K193" s="29"/>
      <c r="L193" s="30"/>
      <c r="M193" s="155"/>
      <c r="N193" s="156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7" t="s">
        <v>137</v>
      </c>
      <c r="AU193" s="17" t="s">
        <v>80</v>
      </c>
    </row>
    <row r="194" spans="1:65" s="13" customFormat="1" ht="22.5">
      <c r="B194" s="157"/>
      <c r="D194" s="153" t="s">
        <v>142</v>
      </c>
      <c r="E194" s="158" t="s">
        <v>1</v>
      </c>
      <c r="F194" s="159" t="s">
        <v>330</v>
      </c>
      <c r="H194" s="160">
        <v>4.42</v>
      </c>
      <c r="L194" s="157"/>
      <c r="M194" s="161"/>
      <c r="N194" s="162"/>
      <c r="O194" s="162"/>
      <c r="P194" s="162"/>
      <c r="Q194" s="162"/>
      <c r="R194" s="162"/>
      <c r="S194" s="162"/>
      <c r="T194" s="163"/>
      <c r="AT194" s="158" t="s">
        <v>142</v>
      </c>
      <c r="AU194" s="158" t="s">
        <v>80</v>
      </c>
      <c r="AV194" s="13" t="s">
        <v>80</v>
      </c>
      <c r="AW194" s="13" t="s">
        <v>27</v>
      </c>
      <c r="AX194" s="13" t="s">
        <v>70</v>
      </c>
      <c r="AY194" s="158" t="s">
        <v>127</v>
      </c>
    </row>
    <row r="195" spans="1:65" s="13" customFormat="1" ht="22.5">
      <c r="B195" s="157"/>
      <c r="D195" s="153" t="s">
        <v>142</v>
      </c>
      <c r="E195" s="158" t="s">
        <v>1</v>
      </c>
      <c r="F195" s="159" t="s">
        <v>331</v>
      </c>
      <c r="H195" s="160">
        <v>3.28</v>
      </c>
      <c r="L195" s="157"/>
      <c r="M195" s="161"/>
      <c r="N195" s="162"/>
      <c r="O195" s="162"/>
      <c r="P195" s="162"/>
      <c r="Q195" s="162"/>
      <c r="R195" s="162"/>
      <c r="S195" s="162"/>
      <c r="T195" s="163"/>
      <c r="AT195" s="158" t="s">
        <v>142</v>
      </c>
      <c r="AU195" s="158" t="s">
        <v>80</v>
      </c>
      <c r="AV195" s="13" t="s">
        <v>80</v>
      </c>
      <c r="AW195" s="13" t="s">
        <v>27</v>
      </c>
      <c r="AX195" s="13" t="s">
        <v>70</v>
      </c>
      <c r="AY195" s="158" t="s">
        <v>127</v>
      </c>
    </row>
    <row r="196" spans="1:65" s="13" customFormat="1" ht="22.5">
      <c r="B196" s="157"/>
      <c r="D196" s="153" t="s">
        <v>142</v>
      </c>
      <c r="E196" s="158" t="s">
        <v>1</v>
      </c>
      <c r="F196" s="159" t="s">
        <v>332</v>
      </c>
      <c r="H196" s="160">
        <v>7.48</v>
      </c>
      <c r="L196" s="157"/>
      <c r="M196" s="161"/>
      <c r="N196" s="162"/>
      <c r="O196" s="162"/>
      <c r="P196" s="162"/>
      <c r="Q196" s="162"/>
      <c r="R196" s="162"/>
      <c r="S196" s="162"/>
      <c r="T196" s="163"/>
      <c r="AT196" s="158" t="s">
        <v>142</v>
      </c>
      <c r="AU196" s="158" t="s">
        <v>80</v>
      </c>
      <c r="AV196" s="13" t="s">
        <v>80</v>
      </c>
      <c r="AW196" s="13" t="s">
        <v>27</v>
      </c>
      <c r="AX196" s="13" t="s">
        <v>70</v>
      </c>
      <c r="AY196" s="158" t="s">
        <v>127</v>
      </c>
    </row>
    <row r="197" spans="1:65" s="15" customFormat="1" ht="11.25">
      <c r="B197" s="174"/>
      <c r="D197" s="153" t="s">
        <v>142</v>
      </c>
      <c r="E197" s="175" t="s">
        <v>1</v>
      </c>
      <c r="F197" s="176" t="s">
        <v>274</v>
      </c>
      <c r="H197" s="177">
        <v>15.18</v>
      </c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142</v>
      </c>
      <c r="AU197" s="175" t="s">
        <v>80</v>
      </c>
      <c r="AV197" s="15" t="s">
        <v>149</v>
      </c>
      <c r="AW197" s="15" t="s">
        <v>27</v>
      </c>
      <c r="AX197" s="15" t="s">
        <v>78</v>
      </c>
      <c r="AY197" s="175" t="s">
        <v>127</v>
      </c>
    </row>
    <row r="198" spans="1:65" s="2" customFormat="1" ht="24">
      <c r="A198" s="29"/>
      <c r="B198" s="140"/>
      <c r="C198" s="141" t="s">
        <v>333</v>
      </c>
      <c r="D198" s="141" t="s">
        <v>130</v>
      </c>
      <c r="E198" s="142" t="s">
        <v>334</v>
      </c>
      <c r="F198" s="143" t="s">
        <v>335</v>
      </c>
      <c r="G198" s="144" t="s">
        <v>237</v>
      </c>
      <c r="H198" s="145">
        <v>136.62</v>
      </c>
      <c r="I198" s="146">
        <v>0</v>
      </c>
      <c r="J198" s="146">
        <f>ROUND(I198*H198,2)</f>
        <v>0</v>
      </c>
      <c r="K198" s="143" t="s">
        <v>134</v>
      </c>
      <c r="L198" s="30"/>
      <c r="M198" s="147" t="s">
        <v>1</v>
      </c>
      <c r="N198" s="148" t="s">
        <v>35</v>
      </c>
      <c r="O198" s="149">
        <v>2E-3</v>
      </c>
      <c r="P198" s="149">
        <f>O198*H198</f>
        <v>0.27324000000000004</v>
      </c>
      <c r="Q198" s="149">
        <v>0</v>
      </c>
      <c r="R198" s="149">
        <f>Q198*H198</f>
        <v>0</v>
      </c>
      <c r="S198" s="149">
        <v>0</v>
      </c>
      <c r="T198" s="150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1" t="s">
        <v>149</v>
      </c>
      <c r="AT198" s="151" t="s">
        <v>130</v>
      </c>
      <c r="AU198" s="151" t="s">
        <v>80</v>
      </c>
      <c r="AY198" s="17" t="s">
        <v>127</v>
      </c>
      <c r="BE198" s="152">
        <f>IF(N198="základní",J198,0)</f>
        <v>0</v>
      </c>
      <c r="BF198" s="152">
        <f>IF(N198="snížená",J198,0)</f>
        <v>0</v>
      </c>
      <c r="BG198" s="152">
        <f>IF(N198="zákl. přenesená",J198,0)</f>
        <v>0</v>
      </c>
      <c r="BH198" s="152">
        <f>IF(N198="sníž. přenesená",J198,0)</f>
        <v>0</v>
      </c>
      <c r="BI198" s="152">
        <f>IF(N198="nulová",J198,0)</f>
        <v>0</v>
      </c>
      <c r="BJ198" s="17" t="s">
        <v>78</v>
      </c>
      <c r="BK198" s="152">
        <f>ROUND(I198*H198,2)</f>
        <v>0</v>
      </c>
      <c r="BL198" s="17" t="s">
        <v>149</v>
      </c>
      <c r="BM198" s="151" t="s">
        <v>336</v>
      </c>
    </row>
    <row r="199" spans="1:65" s="2" customFormat="1" ht="29.25">
      <c r="A199" s="29"/>
      <c r="B199" s="30"/>
      <c r="C199" s="29"/>
      <c r="D199" s="153" t="s">
        <v>137</v>
      </c>
      <c r="E199" s="29"/>
      <c r="F199" s="154" t="s">
        <v>337</v>
      </c>
      <c r="G199" s="29"/>
      <c r="H199" s="29"/>
      <c r="I199" s="29"/>
      <c r="J199" s="29"/>
      <c r="K199" s="29"/>
      <c r="L199" s="30"/>
      <c r="M199" s="155"/>
      <c r="N199" s="156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7" t="s">
        <v>137</v>
      </c>
      <c r="AU199" s="17" t="s">
        <v>80</v>
      </c>
    </row>
    <row r="200" spans="1:65" s="14" customFormat="1" ht="22.5">
      <c r="B200" s="168"/>
      <c r="D200" s="153" t="s">
        <v>142</v>
      </c>
      <c r="E200" s="169" t="s">
        <v>1</v>
      </c>
      <c r="F200" s="170" t="s">
        <v>338</v>
      </c>
      <c r="H200" s="169" t="s">
        <v>1</v>
      </c>
      <c r="L200" s="168"/>
      <c r="M200" s="171"/>
      <c r="N200" s="172"/>
      <c r="O200" s="172"/>
      <c r="P200" s="172"/>
      <c r="Q200" s="172"/>
      <c r="R200" s="172"/>
      <c r="S200" s="172"/>
      <c r="T200" s="173"/>
      <c r="AT200" s="169" t="s">
        <v>142</v>
      </c>
      <c r="AU200" s="169" t="s">
        <v>80</v>
      </c>
      <c r="AV200" s="14" t="s">
        <v>78</v>
      </c>
      <c r="AW200" s="14" t="s">
        <v>27</v>
      </c>
      <c r="AX200" s="14" t="s">
        <v>70</v>
      </c>
      <c r="AY200" s="169" t="s">
        <v>127</v>
      </c>
    </row>
    <row r="201" spans="1:65" s="13" customFormat="1" ht="22.5">
      <c r="B201" s="157"/>
      <c r="D201" s="153" t="s">
        <v>142</v>
      </c>
      <c r="E201" s="158" t="s">
        <v>1</v>
      </c>
      <c r="F201" s="159" t="s">
        <v>339</v>
      </c>
      <c r="H201" s="160">
        <v>39.78</v>
      </c>
      <c r="L201" s="157"/>
      <c r="M201" s="161"/>
      <c r="N201" s="162"/>
      <c r="O201" s="162"/>
      <c r="P201" s="162"/>
      <c r="Q201" s="162"/>
      <c r="R201" s="162"/>
      <c r="S201" s="162"/>
      <c r="T201" s="163"/>
      <c r="AT201" s="158" t="s">
        <v>142</v>
      </c>
      <c r="AU201" s="158" t="s">
        <v>80</v>
      </c>
      <c r="AV201" s="13" t="s">
        <v>80</v>
      </c>
      <c r="AW201" s="13" t="s">
        <v>27</v>
      </c>
      <c r="AX201" s="13" t="s">
        <v>70</v>
      </c>
      <c r="AY201" s="158" t="s">
        <v>127</v>
      </c>
    </row>
    <row r="202" spans="1:65" s="13" customFormat="1" ht="22.5">
      <c r="B202" s="157"/>
      <c r="D202" s="153" t="s">
        <v>142</v>
      </c>
      <c r="E202" s="158" t="s">
        <v>1</v>
      </c>
      <c r="F202" s="159" t="s">
        <v>340</v>
      </c>
      <c r="H202" s="160">
        <v>29.52</v>
      </c>
      <c r="L202" s="157"/>
      <c r="M202" s="161"/>
      <c r="N202" s="162"/>
      <c r="O202" s="162"/>
      <c r="P202" s="162"/>
      <c r="Q202" s="162"/>
      <c r="R202" s="162"/>
      <c r="S202" s="162"/>
      <c r="T202" s="163"/>
      <c r="AT202" s="158" t="s">
        <v>142</v>
      </c>
      <c r="AU202" s="158" t="s">
        <v>80</v>
      </c>
      <c r="AV202" s="13" t="s">
        <v>80</v>
      </c>
      <c r="AW202" s="13" t="s">
        <v>27</v>
      </c>
      <c r="AX202" s="13" t="s">
        <v>70</v>
      </c>
      <c r="AY202" s="158" t="s">
        <v>127</v>
      </c>
    </row>
    <row r="203" spans="1:65" s="13" customFormat="1" ht="22.5">
      <c r="B203" s="157"/>
      <c r="D203" s="153" t="s">
        <v>142</v>
      </c>
      <c r="E203" s="158" t="s">
        <v>1</v>
      </c>
      <c r="F203" s="159" t="s">
        <v>341</v>
      </c>
      <c r="H203" s="160">
        <v>67.319999999999993</v>
      </c>
      <c r="L203" s="157"/>
      <c r="M203" s="161"/>
      <c r="N203" s="162"/>
      <c r="O203" s="162"/>
      <c r="P203" s="162"/>
      <c r="Q203" s="162"/>
      <c r="R203" s="162"/>
      <c r="S203" s="162"/>
      <c r="T203" s="163"/>
      <c r="AT203" s="158" t="s">
        <v>142</v>
      </c>
      <c r="AU203" s="158" t="s">
        <v>80</v>
      </c>
      <c r="AV203" s="13" t="s">
        <v>80</v>
      </c>
      <c r="AW203" s="13" t="s">
        <v>27</v>
      </c>
      <c r="AX203" s="13" t="s">
        <v>70</v>
      </c>
      <c r="AY203" s="158" t="s">
        <v>127</v>
      </c>
    </row>
    <row r="204" spans="1:65" s="15" customFormat="1" ht="11.25">
      <c r="B204" s="174"/>
      <c r="D204" s="153" t="s">
        <v>142</v>
      </c>
      <c r="E204" s="175" t="s">
        <v>1</v>
      </c>
      <c r="F204" s="176" t="s">
        <v>274</v>
      </c>
      <c r="H204" s="177">
        <v>136.62</v>
      </c>
      <c r="L204" s="174"/>
      <c r="M204" s="178"/>
      <c r="N204" s="179"/>
      <c r="O204" s="179"/>
      <c r="P204" s="179"/>
      <c r="Q204" s="179"/>
      <c r="R204" s="179"/>
      <c r="S204" s="179"/>
      <c r="T204" s="180"/>
      <c r="AT204" s="175" t="s">
        <v>142</v>
      </c>
      <c r="AU204" s="175" t="s">
        <v>80</v>
      </c>
      <c r="AV204" s="15" t="s">
        <v>149</v>
      </c>
      <c r="AW204" s="15" t="s">
        <v>27</v>
      </c>
      <c r="AX204" s="15" t="s">
        <v>78</v>
      </c>
      <c r="AY204" s="175" t="s">
        <v>127</v>
      </c>
    </row>
    <row r="205" spans="1:65" s="2" customFormat="1" ht="33" customHeight="1">
      <c r="A205" s="29"/>
      <c r="B205" s="140"/>
      <c r="C205" s="141" t="s">
        <v>342</v>
      </c>
      <c r="D205" s="141" t="s">
        <v>130</v>
      </c>
      <c r="E205" s="142" t="s">
        <v>343</v>
      </c>
      <c r="F205" s="143" t="s">
        <v>344</v>
      </c>
      <c r="G205" s="144" t="s">
        <v>237</v>
      </c>
      <c r="H205" s="145">
        <v>3.28</v>
      </c>
      <c r="I205" s="146">
        <v>0</v>
      </c>
      <c r="J205" s="146">
        <f>ROUND(I205*H205,2)</f>
        <v>0</v>
      </c>
      <c r="K205" s="143" t="s">
        <v>134</v>
      </c>
      <c r="L205" s="30"/>
      <c r="M205" s="147" t="s">
        <v>1</v>
      </c>
      <c r="N205" s="148" t="s">
        <v>35</v>
      </c>
      <c r="O205" s="149">
        <v>0</v>
      </c>
      <c r="P205" s="149">
        <f>O205*H205</f>
        <v>0</v>
      </c>
      <c r="Q205" s="149">
        <v>0</v>
      </c>
      <c r="R205" s="149">
        <f>Q205*H205</f>
        <v>0</v>
      </c>
      <c r="S205" s="149">
        <v>0</v>
      </c>
      <c r="T205" s="150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1" t="s">
        <v>149</v>
      </c>
      <c r="AT205" s="151" t="s">
        <v>130</v>
      </c>
      <c r="AU205" s="151" t="s">
        <v>80</v>
      </c>
      <c r="AY205" s="17" t="s">
        <v>127</v>
      </c>
      <c r="BE205" s="152">
        <f>IF(N205="základní",J205,0)</f>
        <v>0</v>
      </c>
      <c r="BF205" s="152">
        <f>IF(N205="snížená",J205,0)</f>
        <v>0</v>
      </c>
      <c r="BG205" s="152">
        <f>IF(N205="zákl. přenesená",J205,0)</f>
        <v>0</v>
      </c>
      <c r="BH205" s="152">
        <f>IF(N205="sníž. přenesená",J205,0)</f>
        <v>0</v>
      </c>
      <c r="BI205" s="152">
        <f>IF(N205="nulová",J205,0)</f>
        <v>0</v>
      </c>
      <c r="BJ205" s="17" t="s">
        <v>78</v>
      </c>
      <c r="BK205" s="152">
        <f>ROUND(I205*H205,2)</f>
        <v>0</v>
      </c>
      <c r="BL205" s="17" t="s">
        <v>149</v>
      </c>
      <c r="BM205" s="151" t="s">
        <v>345</v>
      </c>
    </row>
    <row r="206" spans="1:65" s="2" customFormat="1" ht="29.25">
      <c r="A206" s="29"/>
      <c r="B206" s="30"/>
      <c r="C206" s="29"/>
      <c r="D206" s="153" t="s">
        <v>137</v>
      </c>
      <c r="E206" s="29"/>
      <c r="F206" s="154" t="s">
        <v>346</v>
      </c>
      <c r="G206" s="29"/>
      <c r="H206" s="29"/>
      <c r="I206" s="29"/>
      <c r="J206" s="29"/>
      <c r="K206" s="29"/>
      <c r="L206" s="30"/>
      <c r="M206" s="155"/>
      <c r="N206" s="156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7" t="s">
        <v>137</v>
      </c>
      <c r="AU206" s="17" t="s">
        <v>80</v>
      </c>
    </row>
    <row r="207" spans="1:65" s="13" customFormat="1" ht="22.5">
      <c r="B207" s="157"/>
      <c r="D207" s="153" t="s">
        <v>142</v>
      </c>
      <c r="E207" s="158" t="s">
        <v>1</v>
      </c>
      <c r="F207" s="159" t="s">
        <v>331</v>
      </c>
      <c r="H207" s="160">
        <v>3.28</v>
      </c>
      <c r="L207" s="157"/>
      <c r="M207" s="161"/>
      <c r="N207" s="162"/>
      <c r="O207" s="162"/>
      <c r="P207" s="162"/>
      <c r="Q207" s="162"/>
      <c r="R207" s="162"/>
      <c r="S207" s="162"/>
      <c r="T207" s="163"/>
      <c r="AT207" s="158" t="s">
        <v>142</v>
      </c>
      <c r="AU207" s="158" t="s">
        <v>80</v>
      </c>
      <c r="AV207" s="13" t="s">
        <v>80</v>
      </c>
      <c r="AW207" s="13" t="s">
        <v>27</v>
      </c>
      <c r="AX207" s="13" t="s">
        <v>78</v>
      </c>
      <c r="AY207" s="158" t="s">
        <v>127</v>
      </c>
    </row>
    <row r="208" spans="1:65" s="2" customFormat="1" ht="24">
      <c r="A208" s="29"/>
      <c r="B208" s="140"/>
      <c r="C208" s="141" t="s">
        <v>347</v>
      </c>
      <c r="D208" s="141" t="s">
        <v>130</v>
      </c>
      <c r="E208" s="142" t="s">
        <v>348</v>
      </c>
      <c r="F208" s="143" t="s">
        <v>236</v>
      </c>
      <c r="G208" s="144" t="s">
        <v>237</v>
      </c>
      <c r="H208" s="145">
        <v>7.48</v>
      </c>
      <c r="I208" s="146">
        <v>0</v>
      </c>
      <c r="J208" s="146">
        <f>ROUND(I208*H208,2)</f>
        <v>0</v>
      </c>
      <c r="K208" s="143" t="s">
        <v>134</v>
      </c>
      <c r="L208" s="30"/>
      <c r="M208" s="147" t="s">
        <v>1</v>
      </c>
      <c r="N208" s="148" t="s">
        <v>35</v>
      </c>
      <c r="O208" s="149">
        <v>0</v>
      </c>
      <c r="P208" s="149">
        <f>O208*H208</f>
        <v>0</v>
      </c>
      <c r="Q208" s="149">
        <v>0</v>
      </c>
      <c r="R208" s="149">
        <f>Q208*H208</f>
        <v>0</v>
      </c>
      <c r="S208" s="149">
        <v>0</v>
      </c>
      <c r="T208" s="150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1" t="s">
        <v>149</v>
      </c>
      <c r="AT208" s="151" t="s">
        <v>130</v>
      </c>
      <c r="AU208" s="151" t="s">
        <v>80</v>
      </c>
      <c r="AY208" s="17" t="s">
        <v>127</v>
      </c>
      <c r="BE208" s="152">
        <f>IF(N208="základní",J208,0)</f>
        <v>0</v>
      </c>
      <c r="BF208" s="152">
        <f>IF(N208="snížená",J208,0)</f>
        <v>0</v>
      </c>
      <c r="BG208" s="152">
        <f>IF(N208="zákl. přenesená",J208,0)</f>
        <v>0</v>
      </c>
      <c r="BH208" s="152">
        <f>IF(N208="sníž. přenesená",J208,0)</f>
        <v>0</v>
      </c>
      <c r="BI208" s="152">
        <f>IF(N208="nulová",J208,0)</f>
        <v>0</v>
      </c>
      <c r="BJ208" s="17" t="s">
        <v>78</v>
      </c>
      <c r="BK208" s="152">
        <f>ROUND(I208*H208,2)</f>
        <v>0</v>
      </c>
      <c r="BL208" s="17" t="s">
        <v>149</v>
      </c>
      <c r="BM208" s="151" t="s">
        <v>349</v>
      </c>
    </row>
    <row r="209" spans="1:65" s="2" customFormat="1" ht="29.25">
      <c r="A209" s="29"/>
      <c r="B209" s="30"/>
      <c r="C209" s="29"/>
      <c r="D209" s="153" t="s">
        <v>137</v>
      </c>
      <c r="E209" s="29"/>
      <c r="F209" s="154" t="s">
        <v>239</v>
      </c>
      <c r="G209" s="29"/>
      <c r="H209" s="29"/>
      <c r="I209" s="29"/>
      <c r="J209" s="29"/>
      <c r="K209" s="29"/>
      <c r="L209" s="30"/>
      <c r="M209" s="155"/>
      <c r="N209" s="156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7" t="s">
        <v>137</v>
      </c>
      <c r="AU209" s="17" t="s">
        <v>80</v>
      </c>
    </row>
    <row r="210" spans="1:65" s="13" customFormat="1" ht="22.5">
      <c r="B210" s="157"/>
      <c r="D210" s="153" t="s">
        <v>142</v>
      </c>
      <c r="E210" s="158" t="s">
        <v>1</v>
      </c>
      <c r="F210" s="159" t="s">
        <v>332</v>
      </c>
      <c r="H210" s="160">
        <v>7.48</v>
      </c>
      <c r="L210" s="157"/>
      <c r="M210" s="161"/>
      <c r="N210" s="162"/>
      <c r="O210" s="162"/>
      <c r="P210" s="162"/>
      <c r="Q210" s="162"/>
      <c r="R210" s="162"/>
      <c r="S210" s="162"/>
      <c r="T210" s="163"/>
      <c r="AT210" s="158" t="s">
        <v>142</v>
      </c>
      <c r="AU210" s="158" t="s">
        <v>80</v>
      </c>
      <c r="AV210" s="13" t="s">
        <v>80</v>
      </c>
      <c r="AW210" s="13" t="s">
        <v>27</v>
      </c>
      <c r="AX210" s="13" t="s">
        <v>78</v>
      </c>
      <c r="AY210" s="158" t="s">
        <v>127</v>
      </c>
    </row>
    <row r="211" spans="1:65" s="12" customFormat="1" ht="22.9" customHeight="1">
      <c r="B211" s="128"/>
      <c r="D211" s="129" t="s">
        <v>69</v>
      </c>
      <c r="E211" s="138" t="s">
        <v>350</v>
      </c>
      <c r="F211" s="138" t="s">
        <v>351</v>
      </c>
      <c r="J211" s="139">
        <f>BK211</f>
        <v>0</v>
      </c>
      <c r="L211" s="128"/>
      <c r="M211" s="132"/>
      <c r="N211" s="133"/>
      <c r="O211" s="133"/>
      <c r="P211" s="134">
        <f>SUM(P212:P213)</f>
        <v>21.959658000000001</v>
      </c>
      <c r="Q211" s="133"/>
      <c r="R211" s="134">
        <f>SUM(R212:R213)</f>
        <v>0</v>
      </c>
      <c r="S211" s="133"/>
      <c r="T211" s="135">
        <f>SUM(T212:T213)</f>
        <v>0</v>
      </c>
      <c r="AR211" s="129" t="s">
        <v>78</v>
      </c>
      <c r="AT211" s="136" t="s">
        <v>69</v>
      </c>
      <c r="AU211" s="136" t="s">
        <v>78</v>
      </c>
      <c r="AY211" s="129" t="s">
        <v>127</v>
      </c>
      <c r="BK211" s="137">
        <f>SUM(BK212:BK213)</f>
        <v>0</v>
      </c>
    </row>
    <row r="212" spans="1:65" s="2" customFormat="1" ht="24">
      <c r="A212" s="29"/>
      <c r="B212" s="140"/>
      <c r="C212" s="141" t="s">
        <v>352</v>
      </c>
      <c r="D212" s="141" t="s">
        <v>130</v>
      </c>
      <c r="E212" s="142" t="s">
        <v>353</v>
      </c>
      <c r="F212" s="143" t="s">
        <v>354</v>
      </c>
      <c r="G212" s="144" t="s">
        <v>237</v>
      </c>
      <c r="H212" s="145">
        <v>55.314</v>
      </c>
      <c r="I212" s="146">
        <v>0</v>
      </c>
      <c r="J212" s="146">
        <f>ROUND(I212*H212,2)</f>
        <v>0</v>
      </c>
      <c r="K212" s="143" t="s">
        <v>134</v>
      </c>
      <c r="L212" s="30"/>
      <c r="M212" s="147" t="s">
        <v>1</v>
      </c>
      <c r="N212" s="148" t="s">
        <v>35</v>
      </c>
      <c r="O212" s="149">
        <v>0.39700000000000002</v>
      </c>
      <c r="P212" s="149">
        <f>O212*H212</f>
        <v>21.959658000000001</v>
      </c>
      <c r="Q212" s="149">
        <v>0</v>
      </c>
      <c r="R212" s="149">
        <f>Q212*H212</f>
        <v>0</v>
      </c>
      <c r="S212" s="149">
        <v>0</v>
      </c>
      <c r="T212" s="150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1" t="s">
        <v>149</v>
      </c>
      <c r="AT212" s="151" t="s">
        <v>130</v>
      </c>
      <c r="AU212" s="151" t="s">
        <v>80</v>
      </c>
      <c r="AY212" s="17" t="s">
        <v>127</v>
      </c>
      <c r="BE212" s="152">
        <f>IF(N212="základní",J212,0)</f>
        <v>0</v>
      </c>
      <c r="BF212" s="152">
        <f>IF(N212="snížená",J212,0)</f>
        <v>0</v>
      </c>
      <c r="BG212" s="152">
        <f>IF(N212="zákl. přenesená",J212,0)</f>
        <v>0</v>
      </c>
      <c r="BH212" s="152">
        <f>IF(N212="sníž. přenesená",J212,0)</f>
        <v>0</v>
      </c>
      <c r="BI212" s="152">
        <f>IF(N212="nulová",J212,0)</f>
        <v>0</v>
      </c>
      <c r="BJ212" s="17" t="s">
        <v>78</v>
      </c>
      <c r="BK212" s="152">
        <f>ROUND(I212*H212,2)</f>
        <v>0</v>
      </c>
      <c r="BL212" s="17" t="s">
        <v>149</v>
      </c>
      <c r="BM212" s="151" t="s">
        <v>355</v>
      </c>
    </row>
    <row r="213" spans="1:65" s="2" customFormat="1" ht="19.5">
      <c r="A213" s="29"/>
      <c r="B213" s="30"/>
      <c r="C213" s="29"/>
      <c r="D213" s="153" t="s">
        <v>137</v>
      </c>
      <c r="E213" s="29"/>
      <c r="F213" s="154" t="s">
        <v>356</v>
      </c>
      <c r="G213" s="29"/>
      <c r="H213" s="29"/>
      <c r="I213" s="29"/>
      <c r="J213" s="29"/>
      <c r="K213" s="29"/>
      <c r="L213" s="30"/>
      <c r="M213" s="164"/>
      <c r="N213" s="165"/>
      <c r="O213" s="166"/>
      <c r="P213" s="166"/>
      <c r="Q213" s="166"/>
      <c r="R213" s="166"/>
      <c r="S213" s="166"/>
      <c r="T213" s="167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7" t="s">
        <v>137</v>
      </c>
      <c r="AU213" s="17" t="s">
        <v>80</v>
      </c>
    </row>
    <row r="214" spans="1:65" s="2" customFormat="1" ht="6.95" customHeight="1">
      <c r="A214" s="29"/>
      <c r="B214" s="44"/>
      <c r="C214" s="45"/>
      <c r="D214" s="45"/>
      <c r="E214" s="45"/>
      <c r="F214" s="45"/>
      <c r="G214" s="45"/>
      <c r="H214" s="45"/>
      <c r="I214" s="45"/>
      <c r="J214" s="45"/>
      <c r="K214" s="45"/>
      <c r="L214" s="30"/>
      <c r="M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</row>
  </sheetData>
  <autoFilter ref="C122:K213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326"/>
  <sheetViews>
    <sheetView showGridLines="0" tabSelected="1" topLeftCell="A38" workbookViewId="0">
      <selection activeCell="J330" sqref="J329:J330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0"/>
    </row>
    <row r="2" spans="1:46" s="1" customFormat="1" ht="36.950000000000003" customHeight="1">
      <c r="L2" s="226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86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99</v>
      </c>
      <c r="L4" s="20"/>
      <c r="M4" s="91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27" t="str">
        <f>'Rekapitulace stavby'!K6</f>
        <v>Rekonstrukce chodníků ul. Podpěrova</v>
      </c>
      <c r="F7" s="228"/>
      <c r="G7" s="228"/>
      <c r="H7" s="228"/>
      <c r="L7" s="20"/>
    </row>
    <row r="8" spans="1:46" s="2" customFormat="1" ht="12" customHeight="1">
      <c r="A8" s="29"/>
      <c r="B8" s="30"/>
      <c r="C8" s="29"/>
      <c r="D8" s="26" t="s">
        <v>100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93" t="s">
        <v>357</v>
      </c>
      <c r="F9" s="229"/>
      <c r="G9" s="229"/>
      <c r="H9" s="229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23. 7. 2021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tr">
        <f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tr">
        <f>IF('Rekapitulace stavby'!E11="","",'Rekapitulace stavby'!E11)</f>
        <v xml:space="preserve"> </v>
      </c>
      <c r="F15" s="29"/>
      <c r="G15" s="29"/>
      <c r="H15" s="29"/>
      <c r="I15" s="26" t="s">
        <v>24</v>
      </c>
      <c r="J15" s="24" t="str">
        <f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25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12" t="str">
        <f>'Rekapitulace stavby'!E14</f>
        <v xml:space="preserve"> </v>
      </c>
      <c r="F18" s="212"/>
      <c r="G18" s="212"/>
      <c r="H18" s="212"/>
      <c r="I18" s="26" t="s">
        <v>24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26</v>
      </c>
      <c r="E20" s="29"/>
      <c r="F20" s="29"/>
      <c r="G20" s="29"/>
      <c r="H20" s="29"/>
      <c r="I20" s="26" t="s">
        <v>23</v>
      </c>
      <c r="J20" s="24" t="str">
        <f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IF('Rekapitulace stavby'!E17="","",'Rekapitulace stavby'!E17)</f>
        <v xml:space="preserve"> </v>
      </c>
      <c r="F21" s="29"/>
      <c r="G21" s="29"/>
      <c r="H21" s="29"/>
      <c r="I21" s="26" t="s">
        <v>24</v>
      </c>
      <c r="J21" s="24" t="str">
        <f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28</v>
      </c>
      <c r="E23" s="29"/>
      <c r="F23" s="29"/>
      <c r="G23" s="29"/>
      <c r="H23" s="29"/>
      <c r="I23" s="26" t="s">
        <v>23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24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29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15" t="s">
        <v>1</v>
      </c>
      <c r="F27" s="215"/>
      <c r="G27" s="215"/>
      <c r="H27" s="21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30</v>
      </c>
      <c r="E30" s="29"/>
      <c r="F30" s="29"/>
      <c r="G30" s="29"/>
      <c r="H30" s="29"/>
      <c r="I30" s="29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6" t="s">
        <v>34</v>
      </c>
      <c r="E33" s="26" t="s">
        <v>35</v>
      </c>
      <c r="F33" s="97">
        <f>ROUND((SUM(BE123:BE325)),  2)</f>
        <v>0</v>
      </c>
      <c r="G33" s="29"/>
      <c r="H33" s="29"/>
      <c r="I33" s="98">
        <v>0.21</v>
      </c>
      <c r="J33" s="97">
        <f>ROUND(((SUM(BE123:BE325))*I33),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6" t="s">
        <v>36</v>
      </c>
      <c r="F34" s="97">
        <f>ROUND((SUM(BF123:BF325)),  2)</f>
        <v>0</v>
      </c>
      <c r="G34" s="29"/>
      <c r="H34" s="29"/>
      <c r="I34" s="98">
        <v>0.15</v>
      </c>
      <c r="J34" s="97">
        <f>ROUND(((SUM(BF123:BF325))*I34),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37</v>
      </c>
      <c r="F35" s="97">
        <f>ROUND((SUM(BG123:BG325)),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38</v>
      </c>
      <c r="F36" s="97">
        <f>ROUND((SUM(BH123:BH325)),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39</v>
      </c>
      <c r="F37" s="97">
        <f>ROUND((SUM(BI123:BI325)),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40</v>
      </c>
      <c r="E39" s="57"/>
      <c r="F39" s="57"/>
      <c r="G39" s="101" t="s">
        <v>41</v>
      </c>
      <c r="H39" s="102" t="s">
        <v>42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29"/>
      <c r="B61" s="30"/>
      <c r="C61" s="29"/>
      <c r="D61" s="42" t="s">
        <v>45</v>
      </c>
      <c r="E61" s="32"/>
      <c r="F61" s="105" t="s">
        <v>46</v>
      </c>
      <c r="G61" s="42" t="s">
        <v>45</v>
      </c>
      <c r="H61" s="32"/>
      <c r="I61" s="32"/>
      <c r="J61" s="106" t="s">
        <v>46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29"/>
      <c r="B65" s="30"/>
      <c r="C65" s="29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29"/>
      <c r="B76" s="30"/>
      <c r="C76" s="29"/>
      <c r="D76" s="42" t="s">
        <v>45</v>
      </c>
      <c r="E76" s="32"/>
      <c r="F76" s="105" t="s">
        <v>46</v>
      </c>
      <c r="G76" s="42" t="s">
        <v>45</v>
      </c>
      <c r="H76" s="32"/>
      <c r="I76" s="32"/>
      <c r="J76" s="106" t="s">
        <v>46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21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7" t="str">
        <f>E7</f>
        <v>Rekonstrukce chodníků ul. Podpěrova</v>
      </c>
      <c r="F85" s="228"/>
      <c r="G85" s="228"/>
      <c r="H85" s="228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100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93" t="str">
        <f>E9</f>
        <v>SO 101.2 - Chodníky</v>
      </c>
      <c r="F87" s="229"/>
      <c r="G87" s="229"/>
      <c r="H87" s="229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 xml:space="preserve"> </v>
      </c>
      <c r="G89" s="29"/>
      <c r="H89" s="29"/>
      <c r="I89" s="26" t="s">
        <v>20</v>
      </c>
      <c r="J89" s="52" t="str">
        <f>IF(J12="","",J12)</f>
        <v>23. 7. 2021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6" t="s">
        <v>22</v>
      </c>
      <c r="D91" s="29"/>
      <c r="E91" s="29"/>
      <c r="F91" s="24" t="str">
        <f>E15</f>
        <v xml:space="preserve"> </v>
      </c>
      <c r="G91" s="29"/>
      <c r="H91" s="29"/>
      <c r="I91" s="26" t="s">
        <v>26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6" t="s">
        <v>25</v>
      </c>
      <c r="D92" s="29"/>
      <c r="E92" s="29"/>
      <c r="F92" s="24" t="str">
        <f>IF(E18="","",E18)</f>
        <v xml:space="preserve"> </v>
      </c>
      <c r="G92" s="29"/>
      <c r="H92" s="29"/>
      <c r="I92" s="26" t="s">
        <v>28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103</v>
      </c>
      <c r="D94" s="99"/>
      <c r="E94" s="99"/>
      <c r="F94" s="99"/>
      <c r="G94" s="99"/>
      <c r="H94" s="99"/>
      <c r="I94" s="99"/>
      <c r="J94" s="108" t="s">
        <v>104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105</v>
      </c>
      <c r="D96" s="29"/>
      <c r="E96" s="29"/>
      <c r="F96" s="29"/>
      <c r="G96" s="29"/>
      <c r="H96" s="29"/>
      <c r="I96" s="29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106</v>
      </c>
    </row>
    <row r="97" spans="1:31" s="9" customFormat="1" ht="24.95" customHeight="1">
      <c r="B97" s="110"/>
      <c r="D97" s="111" t="s">
        <v>197</v>
      </c>
      <c r="E97" s="112"/>
      <c r="F97" s="112"/>
      <c r="G97" s="112"/>
      <c r="H97" s="112"/>
      <c r="I97" s="112"/>
      <c r="J97" s="113">
        <f>J124</f>
        <v>0</v>
      </c>
      <c r="L97" s="110"/>
    </row>
    <row r="98" spans="1:31" s="10" customFormat="1" ht="19.899999999999999" customHeight="1">
      <c r="B98" s="114"/>
      <c r="D98" s="115" t="s">
        <v>198</v>
      </c>
      <c r="E98" s="116"/>
      <c r="F98" s="116"/>
      <c r="G98" s="116"/>
      <c r="H98" s="116"/>
      <c r="I98" s="116"/>
      <c r="J98" s="117">
        <f>J125</f>
        <v>0</v>
      </c>
      <c r="L98" s="114"/>
    </row>
    <row r="99" spans="1:31" s="10" customFormat="1" ht="19.899999999999999" customHeight="1">
      <c r="B99" s="114"/>
      <c r="D99" s="115" t="s">
        <v>200</v>
      </c>
      <c r="E99" s="116"/>
      <c r="F99" s="116"/>
      <c r="G99" s="116"/>
      <c r="H99" s="116"/>
      <c r="I99" s="116"/>
      <c r="J99" s="117">
        <f>J205</f>
        <v>0</v>
      </c>
      <c r="L99" s="114"/>
    </row>
    <row r="100" spans="1:31" s="10" customFormat="1" ht="19.899999999999999" customHeight="1">
      <c r="B100" s="114"/>
      <c r="D100" s="115" t="s">
        <v>358</v>
      </c>
      <c r="E100" s="116"/>
      <c r="F100" s="116"/>
      <c r="G100" s="116"/>
      <c r="H100" s="116"/>
      <c r="I100" s="116"/>
      <c r="J100" s="117">
        <f>J264</f>
        <v>0</v>
      </c>
      <c r="L100" s="114"/>
    </row>
    <row r="101" spans="1:31" s="10" customFormat="1" ht="19.899999999999999" customHeight="1">
      <c r="B101" s="114"/>
      <c r="D101" s="115" t="s">
        <v>201</v>
      </c>
      <c r="E101" s="116"/>
      <c r="F101" s="116"/>
      <c r="G101" s="116"/>
      <c r="H101" s="116"/>
      <c r="I101" s="116"/>
      <c r="J101" s="117">
        <f>J268</f>
        <v>0</v>
      </c>
      <c r="L101" s="114"/>
    </row>
    <row r="102" spans="1:31" s="10" customFormat="1" ht="19.899999999999999" customHeight="1">
      <c r="B102" s="114"/>
      <c r="D102" s="115" t="s">
        <v>202</v>
      </c>
      <c r="E102" s="116"/>
      <c r="F102" s="116"/>
      <c r="G102" s="116"/>
      <c r="H102" s="116"/>
      <c r="I102" s="116"/>
      <c r="J102" s="117">
        <f>J296</f>
        <v>0</v>
      </c>
      <c r="L102" s="114"/>
    </row>
    <row r="103" spans="1:31" s="10" customFormat="1" ht="19.899999999999999" customHeight="1">
      <c r="B103" s="114"/>
      <c r="D103" s="115" t="s">
        <v>203</v>
      </c>
      <c r="E103" s="116"/>
      <c r="F103" s="116"/>
      <c r="G103" s="116"/>
      <c r="H103" s="116"/>
      <c r="I103" s="116"/>
      <c r="J103" s="117">
        <f>J323</f>
        <v>0</v>
      </c>
      <c r="L103" s="114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21" t="s">
        <v>112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6" t="s">
        <v>14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27" t="str">
        <f>E7</f>
        <v>Rekonstrukce chodníků ul. Podpěrova</v>
      </c>
      <c r="F113" s="228"/>
      <c r="G113" s="228"/>
      <c r="H113" s="228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6" t="s">
        <v>100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93" t="str">
        <f>E9</f>
        <v>SO 101.2 - Chodníky</v>
      </c>
      <c r="F115" s="229"/>
      <c r="G115" s="229"/>
      <c r="H115" s="2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6" t="s">
        <v>18</v>
      </c>
      <c r="D117" s="29"/>
      <c r="E117" s="29"/>
      <c r="F117" s="24" t="str">
        <f>F12</f>
        <v xml:space="preserve"> </v>
      </c>
      <c r="G117" s="29"/>
      <c r="H117" s="29"/>
      <c r="I117" s="26" t="s">
        <v>20</v>
      </c>
      <c r="J117" s="52" t="str">
        <f>IF(J12="","",J12)</f>
        <v>23. 7. 2021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6" t="s">
        <v>22</v>
      </c>
      <c r="D119" s="29"/>
      <c r="E119" s="29"/>
      <c r="F119" s="24" t="str">
        <f>E15</f>
        <v xml:space="preserve"> </v>
      </c>
      <c r="G119" s="29"/>
      <c r="H119" s="29"/>
      <c r="I119" s="26" t="s">
        <v>26</v>
      </c>
      <c r="J119" s="27" t="str">
        <f>E21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6" t="s">
        <v>25</v>
      </c>
      <c r="D120" s="29"/>
      <c r="E120" s="29"/>
      <c r="F120" s="24" t="str">
        <f>IF(E18="","",E18)</f>
        <v xml:space="preserve"> </v>
      </c>
      <c r="G120" s="29"/>
      <c r="H120" s="29"/>
      <c r="I120" s="26" t="s">
        <v>28</v>
      </c>
      <c r="J120" s="27" t="str">
        <f>E24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18"/>
      <c r="B122" s="119"/>
      <c r="C122" s="120" t="s">
        <v>113</v>
      </c>
      <c r="D122" s="121" t="s">
        <v>55</v>
      </c>
      <c r="E122" s="121" t="s">
        <v>51</v>
      </c>
      <c r="F122" s="121" t="s">
        <v>52</v>
      </c>
      <c r="G122" s="121" t="s">
        <v>114</v>
      </c>
      <c r="H122" s="121" t="s">
        <v>115</v>
      </c>
      <c r="I122" s="121" t="s">
        <v>116</v>
      </c>
      <c r="J122" s="121" t="s">
        <v>104</v>
      </c>
      <c r="K122" s="122" t="s">
        <v>117</v>
      </c>
      <c r="L122" s="123"/>
      <c r="M122" s="59" t="s">
        <v>1</v>
      </c>
      <c r="N122" s="60" t="s">
        <v>34</v>
      </c>
      <c r="O122" s="60" t="s">
        <v>118</v>
      </c>
      <c r="P122" s="60" t="s">
        <v>119</v>
      </c>
      <c r="Q122" s="60" t="s">
        <v>120</v>
      </c>
      <c r="R122" s="60" t="s">
        <v>121</v>
      </c>
      <c r="S122" s="60" t="s">
        <v>122</v>
      </c>
      <c r="T122" s="61" t="s">
        <v>123</v>
      </c>
      <c r="U122" s="118"/>
      <c r="V122" s="118"/>
      <c r="W122" s="118"/>
      <c r="X122" s="118"/>
      <c r="Y122" s="118"/>
      <c r="Z122" s="118"/>
      <c r="AA122" s="118"/>
      <c r="AB122" s="118"/>
      <c r="AC122" s="118"/>
      <c r="AD122" s="118"/>
      <c r="AE122" s="118"/>
    </row>
    <row r="123" spans="1:65" s="2" customFormat="1" ht="22.9" customHeight="1">
      <c r="A123" s="29"/>
      <c r="B123" s="30"/>
      <c r="C123" s="66" t="s">
        <v>124</v>
      </c>
      <c r="D123" s="29"/>
      <c r="E123" s="29"/>
      <c r="F123" s="29"/>
      <c r="G123" s="29"/>
      <c r="H123" s="29"/>
      <c r="I123" s="29"/>
      <c r="J123" s="124">
        <f>BK123</f>
        <v>0</v>
      </c>
      <c r="K123" s="29"/>
      <c r="L123" s="30"/>
      <c r="M123" s="62"/>
      <c r="N123" s="53"/>
      <c r="O123" s="63"/>
      <c r="P123" s="125">
        <f>P124</f>
        <v>2428.0684740000002</v>
      </c>
      <c r="Q123" s="63"/>
      <c r="R123" s="125">
        <f>R124</f>
        <v>1532.7418960000002</v>
      </c>
      <c r="S123" s="63"/>
      <c r="T123" s="126">
        <f>T124</f>
        <v>932.08100000000002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7" t="s">
        <v>69</v>
      </c>
      <c r="AU123" s="17" t="s">
        <v>106</v>
      </c>
      <c r="BK123" s="127">
        <f>BK124</f>
        <v>0</v>
      </c>
    </row>
    <row r="124" spans="1:65" s="12" customFormat="1" ht="25.9" customHeight="1">
      <c r="B124" s="128"/>
      <c r="D124" s="129" t="s">
        <v>69</v>
      </c>
      <c r="E124" s="130" t="s">
        <v>204</v>
      </c>
      <c r="F124" s="130" t="s">
        <v>205</v>
      </c>
      <c r="J124" s="131">
        <f>BK124</f>
        <v>0</v>
      </c>
      <c r="L124" s="128"/>
      <c r="M124" s="132"/>
      <c r="N124" s="133"/>
      <c r="O124" s="133"/>
      <c r="P124" s="134">
        <f>P125+P205+P264+P268+P296+P323</f>
        <v>2428.0684740000002</v>
      </c>
      <c r="Q124" s="133"/>
      <c r="R124" s="134">
        <f>R125+R205+R264+R268+R296+R323</f>
        <v>1532.7418960000002</v>
      </c>
      <c r="S124" s="133"/>
      <c r="T124" s="135">
        <f>T125+T205+T264+T268+T296+T323</f>
        <v>932.08100000000002</v>
      </c>
      <c r="AR124" s="129" t="s">
        <v>78</v>
      </c>
      <c r="AT124" s="136" t="s">
        <v>69</v>
      </c>
      <c r="AU124" s="136" t="s">
        <v>70</v>
      </c>
      <c r="AY124" s="129" t="s">
        <v>127</v>
      </c>
      <c r="BK124" s="137">
        <f>BK125+BK205+BK264+BK268+BK296+BK323</f>
        <v>0</v>
      </c>
    </row>
    <row r="125" spans="1:65" s="12" customFormat="1" ht="22.9" customHeight="1">
      <c r="B125" s="128"/>
      <c r="D125" s="129" t="s">
        <v>69</v>
      </c>
      <c r="E125" s="138" t="s">
        <v>78</v>
      </c>
      <c r="F125" s="138" t="s">
        <v>206</v>
      </c>
      <c r="J125" s="139">
        <f>BK125</f>
        <v>0</v>
      </c>
      <c r="L125" s="128"/>
      <c r="M125" s="132"/>
      <c r="N125" s="133"/>
      <c r="O125" s="133"/>
      <c r="P125" s="134">
        <f>SUM(P126:P204)</f>
        <v>701.7107000000002</v>
      </c>
      <c r="Q125" s="133"/>
      <c r="R125" s="134">
        <f>SUM(R126:R204)</f>
        <v>165.77200000000002</v>
      </c>
      <c r="S125" s="133"/>
      <c r="T125" s="135">
        <f>SUM(T126:T204)</f>
        <v>931.67500000000007</v>
      </c>
      <c r="AR125" s="129" t="s">
        <v>78</v>
      </c>
      <c r="AT125" s="136" t="s">
        <v>69</v>
      </c>
      <c r="AU125" s="136" t="s">
        <v>78</v>
      </c>
      <c r="AY125" s="129" t="s">
        <v>127</v>
      </c>
      <c r="BK125" s="137">
        <f>SUM(BK126:BK204)</f>
        <v>0</v>
      </c>
    </row>
    <row r="126" spans="1:65" s="2" customFormat="1" ht="21.75" customHeight="1">
      <c r="A126" s="29"/>
      <c r="B126" s="140"/>
      <c r="C126" s="141" t="s">
        <v>78</v>
      </c>
      <c r="D126" s="141" t="s">
        <v>130</v>
      </c>
      <c r="E126" s="142" t="s">
        <v>359</v>
      </c>
      <c r="F126" s="143" t="s">
        <v>360</v>
      </c>
      <c r="G126" s="144" t="s">
        <v>209</v>
      </c>
      <c r="H126" s="145">
        <v>288</v>
      </c>
      <c r="I126" s="146">
        <v>0</v>
      </c>
      <c r="J126" s="146">
        <f>ROUND(I126*H126,2)</f>
        <v>0</v>
      </c>
      <c r="K126" s="143" t="s">
        <v>134</v>
      </c>
      <c r="L126" s="30"/>
      <c r="M126" s="147" t="s">
        <v>1</v>
      </c>
      <c r="N126" s="148" t="s">
        <v>35</v>
      </c>
      <c r="O126" s="149">
        <v>8.0000000000000002E-3</v>
      </c>
      <c r="P126" s="149">
        <f>O126*H126</f>
        <v>2.3040000000000003</v>
      </c>
      <c r="Q126" s="149">
        <v>0</v>
      </c>
      <c r="R126" s="149">
        <f>Q126*H126</f>
        <v>0</v>
      </c>
      <c r="S126" s="149">
        <v>0</v>
      </c>
      <c r="T126" s="150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1" t="s">
        <v>149</v>
      </c>
      <c r="AT126" s="151" t="s">
        <v>130</v>
      </c>
      <c r="AU126" s="151" t="s">
        <v>80</v>
      </c>
      <c r="AY126" s="17" t="s">
        <v>127</v>
      </c>
      <c r="BE126" s="152">
        <f>IF(N126="základní",J126,0)</f>
        <v>0</v>
      </c>
      <c r="BF126" s="152">
        <f>IF(N126="snížená",J126,0)</f>
        <v>0</v>
      </c>
      <c r="BG126" s="152">
        <f>IF(N126="zákl. přenesená",J126,0)</f>
        <v>0</v>
      </c>
      <c r="BH126" s="152">
        <f>IF(N126="sníž. přenesená",J126,0)</f>
        <v>0</v>
      </c>
      <c r="BI126" s="152">
        <f>IF(N126="nulová",J126,0)</f>
        <v>0</v>
      </c>
      <c r="BJ126" s="17" t="s">
        <v>78</v>
      </c>
      <c r="BK126" s="152">
        <f>ROUND(I126*H126,2)</f>
        <v>0</v>
      </c>
      <c r="BL126" s="17" t="s">
        <v>149</v>
      </c>
      <c r="BM126" s="151" t="s">
        <v>361</v>
      </c>
    </row>
    <row r="127" spans="1:65" s="2" customFormat="1" ht="19.5">
      <c r="A127" s="29"/>
      <c r="B127" s="30"/>
      <c r="C127" s="29"/>
      <c r="D127" s="153" t="s">
        <v>137</v>
      </c>
      <c r="E127" s="29"/>
      <c r="F127" s="154" t="s">
        <v>362</v>
      </c>
      <c r="G127" s="29"/>
      <c r="H127" s="29"/>
      <c r="I127" s="29"/>
      <c r="J127" s="29"/>
      <c r="K127" s="29"/>
      <c r="L127" s="30"/>
      <c r="M127" s="155"/>
      <c r="N127" s="156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7" t="s">
        <v>137</v>
      </c>
      <c r="AU127" s="17" t="s">
        <v>80</v>
      </c>
    </row>
    <row r="128" spans="1:65" s="2" customFormat="1" ht="24">
      <c r="A128" s="29"/>
      <c r="B128" s="140"/>
      <c r="C128" s="141" t="s">
        <v>80</v>
      </c>
      <c r="D128" s="141" t="s">
        <v>130</v>
      </c>
      <c r="E128" s="142" t="s">
        <v>363</v>
      </c>
      <c r="F128" s="143" t="s">
        <v>364</v>
      </c>
      <c r="G128" s="144" t="s">
        <v>209</v>
      </c>
      <c r="H128" s="145">
        <v>1150</v>
      </c>
      <c r="I128" s="146">
        <v>0</v>
      </c>
      <c r="J128" s="146">
        <f>ROUND(I128*H128,2)</f>
        <v>0</v>
      </c>
      <c r="K128" s="143" t="s">
        <v>134</v>
      </c>
      <c r="L128" s="30"/>
      <c r="M128" s="147" t="s">
        <v>1</v>
      </c>
      <c r="N128" s="148" t="s">
        <v>35</v>
      </c>
      <c r="O128" s="149">
        <v>7.2999999999999995E-2</v>
      </c>
      <c r="P128" s="149">
        <f>O128*H128</f>
        <v>83.949999999999989</v>
      </c>
      <c r="Q128" s="149">
        <v>0</v>
      </c>
      <c r="R128" s="149">
        <f>Q128*H128</f>
        <v>0</v>
      </c>
      <c r="S128" s="149">
        <v>0.28999999999999998</v>
      </c>
      <c r="T128" s="150">
        <f>S128*H128</f>
        <v>333.5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1" t="s">
        <v>149</v>
      </c>
      <c r="AT128" s="151" t="s">
        <v>130</v>
      </c>
      <c r="AU128" s="151" t="s">
        <v>80</v>
      </c>
      <c r="AY128" s="17" t="s">
        <v>127</v>
      </c>
      <c r="BE128" s="152">
        <f>IF(N128="základní",J128,0)</f>
        <v>0</v>
      </c>
      <c r="BF128" s="152">
        <f>IF(N128="snížená",J128,0)</f>
        <v>0</v>
      </c>
      <c r="BG128" s="152">
        <f>IF(N128="zákl. přenesená",J128,0)</f>
        <v>0</v>
      </c>
      <c r="BH128" s="152">
        <f>IF(N128="sníž. přenesená",J128,0)</f>
        <v>0</v>
      </c>
      <c r="BI128" s="152">
        <f>IF(N128="nulová",J128,0)</f>
        <v>0</v>
      </c>
      <c r="BJ128" s="17" t="s">
        <v>78</v>
      </c>
      <c r="BK128" s="152">
        <f>ROUND(I128*H128,2)</f>
        <v>0</v>
      </c>
      <c r="BL128" s="17" t="s">
        <v>149</v>
      </c>
      <c r="BM128" s="151" t="s">
        <v>365</v>
      </c>
    </row>
    <row r="129" spans="1:65" s="2" customFormat="1" ht="39">
      <c r="A129" s="29"/>
      <c r="B129" s="30"/>
      <c r="C129" s="29"/>
      <c r="D129" s="153" t="s">
        <v>137</v>
      </c>
      <c r="E129" s="29"/>
      <c r="F129" s="154" t="s">
        <v>366</v>
      </c>
      <c r="G129" s="29"/>
      <c r="H129" s="29"/>
      <c r="I129" s="29"/>
      <c r="J129" s="29"/>
      <c r="K129" s="29"/>
      <c r="L129" s="30"/>
      <c r="M129" s="155"/>
      <c r="N129" s="156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7" t="s">
        <v>137</v>
      </c>
      <c r="AU129" s="17" t="s">
        <v>80</v>
      </c>
    </row>
    <row r="130" spans="1:65" s="13" customFormat="1" ht="22.5">
      <c r="B130" s="157"/>
      <c r="D130" s="153" t="s">
        <v>142</v>
      </c>
      <c r="E130" s="158" t="s">
        <v>1</v>
      </c>
      <c r="F130" s="159" t="s">
        <v>367</v>
      </c>
      <c r="H130" s="160">
        <v>1150</v>
      </c>
      <c r="L130" s="157"/>
      <c r="M130" s="161"/>
      <c r="N130" s="162"/>
      <c r="O130" s="162"/>
      <c r="P130" s="162"/>
      <c r="Q130" s="162"/>
      <c r="R130" s="162"/>
      <c r="S130" s="162"/>
      <c r="T130" s="163"/>
      <c r="AT130" s="158" t="s">
        <v>142</v>
      </c>
      <c r="AU130" s="158" t="s">
        <v>80</v>
      </c>
      <c r="AV130" s="13" t="s">
        <v>80</v>
      </c>
      <c r="AW130" s="13" t="s">
        <v>27</v>
      </c>
      <c r="AX130" s="13" t="s">
        <v>78</v>
      </c>
      <c r="AY130" s="158" t="s">
        <v>127</v>
      </c>
    </row>
    <row r="131" spans="1:65" s="2" customFormat="1" ht="24">
      <c r="A131" s="29"/>
      <c r="B131" s="140"/>
      <c r="C131" s="141" t="s">
        <v>144</v>
      </c>
      <c r="D131" s="141" t="s">
        <v>130</v>
      </c>
      <c r="E131" s="142" t="s">
        <v>368</v>
      </c>
      <c r="F131" s="143" t="s">
        <v>369</v>
      </c>
      <c r="G131" s="144" t="s">
        <v>209</v>
      </c>
      <c r="H131" s="145">
        <v>1150</v>
      </c>
      <c r="I131" s="146">
        <v>0</v>
      </c>
      <c r="J131" s="146">
        <f>ROUND(I131*H131,2)</f>
        <v>0</v>
      </c>
      <c r="K131" s="143" t="s">
        <v>134</v>
      </c>
      <c r="L131" s="30"/>
      <c r="M131" s="147" t="s">
        <v>1</v>
      </c>
      <c r="N131" s="148" t="s">
        <v>35</v>
      </c>
      <c r="O131" s="149">
        <v>0.19400000000000001</v>
      </c>
      <c r="P131" s="149">
        <f>O131*H131</f>
        <v>223.1</v>
      </c>
      <c r="Q131" s="149">
        <v>0</v>
      </c>
      <c r="R131" s="149">
        <f>Q131*H131</f>
        <v>0</v>
      </c>
      <c r="S131" s="149">
        <v>0.32500000000000001</v>
      </c>
      <c r="T131" s="150">
        <f>S131*H131</f>
        <v>373.75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1" t="s">
        <v>149</v>
      </c>
      <c r="AT131" s="151" t="s">
        <v>130</v>
      </c>
      <c r="AU131" s="151" t="s">
        <v>80</v>
      </c>
      <c r="AY131" s="17" t="s">
        <v>127</v>
      </c>
      <c r="BE131" s="152">
        <f>IF(N131="základní",J131,0)</f>
        <v>0</v>
      </c>
      <c r="BF131" s="152">
        <f>IF(N131="snížená",J131,0)</f>
        <v>0</v>
      </c>
      <c r="BG131" s="152">
        <f>IF(N131="zákl. přenesená",J131,0)</f>
        <v>0</v>
      </c>
      <c r="BH131" s="152">
        <f>IF(N131="sníž. přenesená",J131,0)</f>
        <v>0</v>
      </c>
      <c r="BI131" s="152">
        <f>IF(N131="nulová",J131,0)</f>
        <v>0</v>
      </c>
      <c r="BJ131" s="17" t="s">
        <v>78</v>
      </c>
      <c r="BK131" s="152">
        <f>ROUND(I131*H131,2)</f>
        <v>0</v>
      </c>
      <c r="BL131" s="17" t="s">
        <v>149</v>
      </c>
      <c r="BM131" s="151" t="s">
        <v>370</v>
      </c>
    </row>
    <row r="132" spans="1:65" s="2" customFormat="1" ht="39">
      <c r="A132" s="29"/>
      <c r="B132" s="30"/>
      <c r="C132" s="29"/>
      <c r="D132" s="153" t="s">
        <v>137</v>
      </c>
      <c r="E132" s="29"/>
      <c r="F132" s="154" t="s">
        <v>371</v>
      </c>
      <c r="G132" s="29"/>
      <c r="H132" s="29"/>
      <c r="I132" s="29"/>
      <c r="J132" s="29"/>
      <c r="K132" s="29"/>
      <c r="L132" s="30"/>
      <c r="M132" s="155"/>
      <c r="N132" s="156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7" t="s">
        <v>137</v>
      </c>
      <c r="AU132" s="17" t="s">
        <v>80</v>
      </c>
    </row>
    <row r="133" spans="1:65" s="13" customFormat="1" ht="22.5">
      <c r="B133" s="157"/>
      <c r="D133" s="153" t="s">
        <v>142</v>
      </c>
      <c r="E133" s="158" t="s">
        <v>1</v>
      </c>
      <c r="F133" s="159" t="s">
        <v>372</v>
      </c>
      <c r="H133" s="160">
        <v>1150</v>
      </c>
      <c r="L133" s="157"/>
      <c r="M133" s="161"/>
      <c r="N133" s="162"/>
      <c r="O133" s="162"/>
      <c r="P133" s="162"/>
      <c r="Q133" s="162"/>
      <c r="R133" s="162"/>
      <c r="S133" s="162"/>
      <c r="T133" s="163"/>
      <c r="AT133" s="158" t="s">
        <v>142</v>
      </c>
      <c r="AU133" s="158" t="s">
        <v>80</v>
      </c>
      <c r="AV133" s="13" t="s">
        <v>80</v>
      </c>
      <c r="AW133" s="13" t="s">
        <v>27</v>
      </c>
      <c r="AX133" s="13" t="s">
        <v>78</v>
      </c>
      <c r="AY133" s="158" t="s">
        <v>127</v>
      </c>
    </row>
    <row r="134" spans="1:65" s="2" customFormat="1" ht="24">
      <c r="A134" s="29"/>
      <c r="B134" s="140"/>
      <c r="C134" s="141" t="s">
        <v>149</v>
      </c>
      <c r="D134" s="141" t="s">
        <v>130</v>
      </c>
      <c r="E134" s="142" t="s">
        <v>373</v>
      </c>
      <c r="F134" s="143" t="s">
        <v>374</v>
      </c>
      <c r="G134" s="144" t="s">
        <v>209</v>
      </c>
      <c r="H134" s="145">
        <v>1150</v>
      </c>
      <c r="I134" s="146">
        <v>0</v>
      </c>
      <c r="J134" s="146">
        <f>ROUND(I134*H134,2)</f>
        <v>0</v>
      </c>
      <c r="K134" s="143" t="s">
        <v>134</v>
      </c>
      <c r="L134" s="30"/>
      <c r="M134" s="147" t="s">
        <v>1</v>
      </c>
      <c r="N134" s="148" t="s">
        <v>35</v>
      </c>
      <c r="O134" s="149">
        <v>5.7000000000000002E-2</v>
      </c>
      <c r="P134" s="149">
        <f>O134*H134</f>
        <v>65.55</v>
      </c>
      <c r="Q134" s="149">
        <v>0</v>
      </c>
      <c r="R134" s="149">
        <f>Q134*H134</f>
        <v>0</v>
      </c>
      <c r="S134" s="149">
        <v>9.8000000000000004E-2</v>
      </c>
      <c r="T134" s="150">
        <f>S134*H134</f>
        <v>112.7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1" t="s">
        <v>149</v>
      </c>
      <c r="AT134" s="151" t="s">
        <v>130</v>
      </c>
      <c r="AU134" s="151" t="s">
        <v>80</v>
      </c>
      <c r="AY134" s="17" t="s">
        <v>127</v>
      </c>
      <c r="BE134" s="152">
        <f>IF(N134="základní",J134,0)</f>
        <v>0</v>
      </c>
      <c r="BF134" s="152">
        <f>IF(N134="snížená",J134,0)</f>
        <v>0</v>
      </c>
      <c r="BG134" s="152">
        <f>IF(N134="zákl. přenesená",J134,0)</f>
        <v>0</v>
      </c>
      <c r="BH134" s="152">
        <f>IF(N134="sníž. přenesená",J134,0)</f>
        <v>0</v>
      </c>
      <c r="BI134" s="152">
        <f>IF(N134="nulová",J134,0)</f>
        <v>0</v>
      </c>
      <c r="BJ134" s="17" t="s">
        <v>78</v>
      </c>
      <c r="BK134" s="152">
        <f>ROUND(I134*H134,2)</f>
        <v>0</v>
      </c>
      <c r="BL134" s="17" t="s">
        <v>149</v>
      </c>
      <c r="BM134" s="151" t="s">
        <v>375</v>
      </c>
    </row>
    <row r="135" spans="1:65" s="2" customFormat="1" ht="29.25">
      <c r="A135" s="29"/>
      <c r="B135" s="30"/>
      <c r="C135" s="29"/>
      <c r="D135" s="153" t="s">
        <v>137</v>
      </c>
      <c r="E135" s="29"/>
      <c r="F135" s="154" t="s">
        <v>376</v>
      </c>
      <c r="G135" s="29"/>
      <c r="H135" s="29"/>
      <c r="I135" s="29"/>
      <c r="J135" s="29"/>
      <c r="K135" s="29"/>
      <c r="L135" s="30"/>
      <c r="M135" s="155"/>
      <c r="N135" s="156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7" t="s">
        <v>137</v>
      </c>
      <c r="AU135" s="17" t="s">
        <v>80</v>
      </c>
    </row>
    <row r="136" spans="1:65" s="13" customFormat="1" ht="11.25">
      <c r="B136" s="157"/>
      <c r="D136" s="153" t="s">
        <v>142</v>
      </c>
      <c r="E136" s="158" t="s">
        <v>1</v>
      </c>
      <c r="F136" s="159" t="s">
        <v>377</v>
      </c>
      <c r="H136" s="160">
        <v>1150</v>
      </c>
      <c r="L136" s="157"/>
      <c r="M136" s="161"/>
      <c r="N136" s="162"/>
      <c r="O136" s="162"/>
      <c r="P136" s="162"/>
      <c r="Q136" s="162"/>
      <c r="R136" s="162"/>
      <c r="S136" s="162"/>
      <c r="T136" s="163"/>
      <c r="AT136" s="158" t="s">
        <v>142</v>
      </c>
      <c r="AU136" s="158" t="s">
        <v>80</v>
      </c>
      <c r="AV136" s="13" t="s">
        <v>80</v>
      </c>
      <c r="AW136" s="13" t="s">
        <v>27</v>
      </c>
      <c r="AX136" s="13" t="s">
        <v>78</v>
      </c>
      <c r="AY136" s="158" t="s">
        <v>127</v>
      </c>
    </row>
    <row r="137" spans="1:65" s="2" customFormat="1" ht="16.5" customHeight="1">
      <c r="A137" s="29"/>
      <c r="B137" s="140"/>
      <c r="C137" s="141" t="s">
        <v>126</v>
      </c>
      <c r="D137" s="141" t="s">
        <v>130</v>
      </c>
      <c r="E137" s="142" t="s">
        <v>218</v>
      </c>
      <c r="F137" s="143" t="s">
        <v>219</v>
      </c>
      <c r="G137" s="144" t="s">
        <v>220</v>
      </c>
      <c r="H137" s="145">
        <v>545</v>
      </c>
      <c r="I137" s="146">
        <v>0</v>
      </c>
      <c r="J137" s="146">
        <f>ROUND(I137*H137,2)</f>
        <v>0</v>
      </c>
      <c r="K137" s="143" t="s">
        <v>134</v>
      </c>
      <c r="L137" s="30"/>
      <c r="M137" s="147" t="s">
        <v>1</v>
      </c>
      <c r="N137" s="148" t="s">
        <v>35</v>
      </c>
      <c r="O137" s="149">
        <v>0.13300000000000001</v>
      </c>
      <c r="P137" s="149">
        <f>O137*H137</f>
        <v>72.484999999999999</v>
      </c>
      <c r="Q137" s="149">
        <v>0</v>
      </c>
      <c r="R137" s="149">
        <f>Q137*H137</f>
        <v>0</v>
      </c>
      <c r="S137" s="149">
        <v>0.20499999999999999</v>
      </c>
      <c r="T137" s="150">
        <f>S137*H137</f>
        <v>111.72499999999999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1" t="s">
        <v>149</v>
      </c>
      <c r="AT137" s="151" t="s">
        <v>130</v>
      </c>
      <c r="AU137" s="151" t="s">
        <v>80</v>
      </c>
      <c r="AY137" s="17" t="s">
        <v>127</v>
      </c>
      <c r="BE137" s="152">
        <f>IF(N137="základní",J137,0)</f>
        <v>0</v>
      </c>
      <c r="BF137" s="152">
        <f>IF(N137="snížená",J137,0)</f>
        <v>0</v>
      </c>
      <c r="BG137" s="152">
        <f>IF(N137="zákl. přenesená",J137,0)</f>
        <v>0</v>
      </c>
      <c r="BH137" s="152">
        <f>IF(N137="sníž. přenesená",J137,0)</f>
        <v>0</v>
      </c>
      <c r="BI137" s="152">
        <f>IF(N137="nulová",J137,0)</f>
        <v>0</v>
      </c>
      <c r="BJ137" s="17" t="s">
        <v>78</v>
      </c>
      <c r="BK137" s="152">
        <f>ROUND(I137*H137,2)</f>
        <v>0</v>
      </c>
      <c r="BL137" s="17" t="s">
        <v>149</v>
      </c>
      <c r="BM137" s="151" t="s">
        <v>378</v>
      </c>
    </row>
    <row r="138" spans="1:65" s="2" customFormat="1" ht="29.25">
      <c r="A138" s="29"/>
      <c r="B138" s="30"/>
      <c r="C138" s="29"/>
      <c r="D138" s="153" t="s">
        <v>137</v>
      </c>
      <c r="E138" s="29"/>
      <c r="F138" s="154" t="s">
        <v>222</v>
      </c>
      <c r="G138" s="29"/>
      <c r="H138" s="29"/>
      <c r="I138" s="29"/>
      <c r="J138" s="29"/>
      <c r="K138" s="29"/>
      <c r="L138" s="30"/>
      <c r="M138" s="155"/>
      <c r="N138" s="156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7" t="s">
        <v>137</v>
      </c>
      <c r="AU138" s="17" t="s">
        <v>80</v>
      </c>
    </row>
    <row r="139" spans="1:65" s="13" customFormat="1" ht="11.25">
      <c r="B139" s="157"/>
      <c r="D139" s="153" t="s">
        <v>142</v>
      </c>
      <c r="E139" s="158" t="s">
        <v>1</v>
      </c>
      <c r="F139" s="159" t="s">
        <v>379</v>
      </c>
      <c r="H139" s="160">
        <v>545</v>
      </c>
      <c r="L139" s="157"/>
      <c r="M139" s="161"/>
      <c r="N139" s="162"/>
      <c r="O139" s="162"/>
      <c r="P139" s="162"/>
      <c r="Q139" s="162"/>
      <c r="R139" s="162"/>
      <c r="S139" s="162"/>
      <c r="T139" s="163"/>
      <c r="AT139" s="158" t="s">
        <v>142</v>
      </c>
      <c r="AU139" s="158" t="s">
        <v>80</v>
      </c>
      <c r="AV139" s="13" t="s">
        <v>80</v>
      </c>
      <c r="AW139" s="13" t="s">
        <v>27</v>
      </c>
      <c r="AX139" s="13" t="s">
        <v>78</v>
      </c>
      <c r="AY139" s="158" t="s">
        <v>127</v>
      </c>
    </row>
    <row r="140" spans="1:65" s="2" customFormat="1" ht="33" customHeight="1">
      <c r="A140" s="29"/>
      <c r="B140" s="140"/>
      <c r="C140" s="141" t="s">
        <v>157</v>
      </c>
      <c r="D140" s="141" t="s">
        <v>130</v>
      </c>
      <c r="E140" s="142" t="s">
        <v>380</v>
      </c>
      <c r="F140" s="143" t="s">
        <v>381</v>
      </c>
      <c r="G140" s="144" t="s">
        <v>226</v>
      </c>
      <c r="H140" s="145">
        <v>110.15</v>
      </c>
      <c r="I140" s="146">
        <v>0</v>
      </c>
      <c r="J140" s="146">
        <f>ROUND(I140*H140,2)</f>
        <v>0</v>
      </c>
      <c r="K140" s="143" t="s">
        <v>134</v>
      </c>
      <c r="L140" s="30"/>
      <c r="M140" s="147" t="s">
        <v>1</v>
      </c>
      <c r="N140" s="148" t="s">
        <v>35</v>
      </c>
      <c r="O140" s="149">
        <v>0.21199999999999999</v>
      </c>
      <c r="P140" s="149">
        <f>O140*H140</f>
        <v>23.351800000000001</v>
      </c>
      <c r="Q140" s="149">
        <v>0</v>
      </c>
      <c r="R140" s="149">
        <f>Q140*H140</f>
        <v>0</v>
      </c>
      <c r="S140" s="149">
        <v>0</v>
      </c>
      <c r="T140" s="150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1" t="s">
        <v>149</v>
      </c>
      <c r="AT140" s="151" t="s">
        <v>130</v>
      </c>
      <c r="AU140" s="151" t="s">
        <v>80</v>
      </c>
      <c r="AY140" s="17" t="s">
        <v>127</v>
      </c>
      <c r="BE140" s="152">
        <f>IF(N140="základní",J140,0)</f>
        <v>0</v>
      </c>
      <c r="BF140" s="152">
        <f>IF(N140="snížená",J140,0)</f>
        <v>0</v>
      </c>
      <c r="BG140" s="152">
        <f>IF(N140="zákl. přenesená",J140,0)</f>
        <v>0</v>
      </c>
      <c r="BH140" s="152">
        <f>IF(N140="sníž. přenesená",J140,0)</f>
        <v>0</v>
      </c>
      <c r="BI140" s="152">
        <f>IF(N140="nulová",J140,0)</f>
        <v>0</v>
      </c>
      <c r="BJ140" s="17" t="s">
        <v>78</v>
      </c>
      <c r="BK140" s="152">
        <f>ROUND(I140*H140,2)</f>
        <v>0</v>
      </c>
      <c r="BL140" s="17" t="s">
        <v>149</v>
      </c>
      <c r="BM140" s="151" t="s">
        <v>382</v>
      </c>
    </row>
    <row r="141" spans="1:65" s="2" customFormat="1" ht="19.5">
      <c r="A141" s="29"/>
      <c r="B141" s="30"/>
      <c r="C141" s="29"/>
      <c r="D141" s="153" t="s">
        <v>137</v>
      </c>
      <c r="E141" s="29"/>
      <c r="F141" s="154" t="s">
        <v>383</v>
      </c>
      <c r="G141" s="29"/>
      <c r="H141" s="29"/>
      <c r="I141" s="29"/>
      <c r="J141" s="29"/>
      <c r="K141" s="29"/>
      <c r="L141" s="30"/>
      <c r="M141" s="155"/>
      <c r="N141" s="156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7" t="s">
        <v>137</v>
      </c>
      <c r="AU141" s="17" t="s">
        <v>80</v>
      </c>
    </row>
    <row r="142" spans="1:65" s="13" customFormat="1" ht="11.25">
      <c r="B142" s="157"/>
      <c r="D142" s="153" t="s">
        <v>142</v>
      </c>
      <c r="E142" s="158" t="s">
        <v>1</v>
      </c>
      <c r="F142" s="159" t="s">
        <v>384</v>
      </c>
      <c r="H142" s="160">
        <v>38.15</v>
      </c>
      <c r="L142" s="157"/>
      <c r="M142" s="161"/>
      <c r="N142" s="162"/>
      <c r="O142" s="162"/>
      <c r="P142" s="162"/>
      <c r="Q142" s="162"/>
      <c r="R142" s="162"/>
      <c r="S142" s="162"/>
      <c r="T142" s="163"/>
      <c r="AT142" s="158" t="s">
        <v>142</v>
      </c>
      <c r="AU142" s="158" t="s">
        <v>80</v>
      </c>
      <c r="AV142" s="13" t="s">
        <v>80</v>
      </c>
      <c r="AW142" s="13" t="s">
        <v>27</v>
      </c>
      <c r="AX142" s="13" t="s">
        <v>70</v>
      </c>
      <c r="AY142" s="158" t="s">
        <v>127</v>
      </c>
    </row>
    <row r="143" spans="1:65" s="13" customFormat="1" ht="11.25">
      <c r="B143" s="157"/>
      <c r="D143" s="153" t="s">
        <v>142</v>
      </c>
      <c r="E143" s="158" t="s">
        <v>1</v>
      </c>
      <c r="F143" s="159" t="s">
        <v>385</v>
      </c>
      <c r="H143" s="160">
        <v>56</v>
      </c>
      <c r="L143" s="157"/>
      <c r="M143" s="161"/>
      <c r="N143" s="162"/>
      <c r="O143" s="162"/>
      <c r="P143" s="162"/>
      <c r="Q143" s="162"/>
      <c r="R143" s="162"/>
      <c r="S143" s="162"/>
      <c r="T143" s="163"/>
      <c r="AT143" s="158" t="s">
        <v>142</v>
      </c>
      <c r="AU143" s="158" t="s">
        <v>80</v>
      </c>
      <c r="AV143" s="13" t="s">
        <v>80</v>
      </c>
      <c r="AW143" s="13" t="s">
        <v>27</v>
      </c>
      <c r="AX143" s="13" t="s">
        <v>70</v>
      </c>
      <c r="AY143" s="158" t="s">
        <v>127</v>
      </c>
    </row>
    <row r="144" spans="1:65" s="13" customFormat="1" ht="11.25">
      <c r="B144" s="157"/>
      <c r="D144" s="153" t="s">
        <v>142</v>
      </c>
      <c r="E144" s="158" t="s">
        <v>1</v>
      </c>
      <c r="F144" s="159" t="s">
        <v>386</v>
      </c>
      <c r="H144" s="160">
        <v>16</v>
      </c>
      <c r="L144" s="157"/>
      <c r="M144" s="161"/>
      <c r="N144" s="162"/>
      <c r="O144" s="162"/>
      <c r="P144" s="162"/>
      <c r="Q144" s="162"/>
      <c r="R144" s="162"/>
      <c r="S144" s="162"/>
      <c r="T144" s="163"/>
      <c r="AT144" s="158" t="s">
        <v>142</v>
      </c>
      <c r="AU144" s="158" t="s">
        <v>80</v>
      </c>
      <c r="AV144" s="13" t="s">
        <v>80</v>
      </c>
      <c r="AW144" s="13" t="s">
        <v>27</v>
      </c>
      <c r="AX144" s="13" t="s">
        <v>70</v>
      </c>
      <c r="AY144" s="158" t="s">
        <v>127</v>
      </c>
    </row>
    <row r="145" spans="1:65" s="15" customFormat="1" ht="11.25">
      <c r="B145" s="174"/>
      <c r="D145" s="153" t="s">
        <v>142</v>
      </c>
      <c r="E145" s="175" t="s">
        <v>1</v>
      </c>
      <c r="F145" s="176" t="s">
        <v>274</v>
      </c>
      <c r="H145" s="177">
        <v>110.15</v>
      </c>
      <c r="L145" s="174"/>
      <c r="M145" s="178"/>
      <c r="N145" s="179"/>
      <c r="O145" s="179"/>
      <c r="P145" s="179"/>
      <c r="Q145" s="179"/>
      <c r="R145" s="179"/>
      <c r="S145" s="179"/>
      <c r="T145" s="180"/>
      <c r="AT145" s="175" t="s">
        <v>142</v>
      </c>
      <c r="AU145" s="175" t="s">
        <v>80</v>
      </c>
      <c r="AV145" s="15" t="s">
        <v>149</v>
      </c>
      <c r="AW145" s="15" t="s">
        <v>27</v>
      </c>
      <c r="AX145" s="15" t="s">
        <v>78</v>
      </c>
      <c r="AY145" s="175" t="s">
        <v>127</v>
      </c>
    </row>
    <row r="146" spans="1:65" s="2" customFormat="1" ht="33" customHeight="1">
      <c r="A146" s="29"/>
      <c r="B146" s="140"/>
      <c r="C146" s="141" t="s">
        <v>164</v>
      </c>
      <c r="D146" s="141" t="s">
        <v>130</v>
      </c>
      <c r="E146" s="142" t="s">
        <v>387</v>
      </c>
      <c r="F146" s="143" t="s">
        <v>388</v>
      </c>
      <c r="G146" s="144" t="s">
        <v>226</v>
      </c>
      <c r="H146" s="145">
        <v>94.15</v>
      </c>
      <c r="I146" s="146">
        <v>0</v>
      </c>
      <c r="J146" s="146">
        <f>ROUND(I146*H146,2)</f>
        <v>0</v>
      </c>
      <c r="K146" s="143" t="s">
        <v>134</v>
      </c>
      <c r="L146" s="30"/>
      <c r="M146" s="147" t="s">
        <v>1</v>
      </c>
      <c r="N146" s="148" t="s">
        <v>35</v>
      </c>
      <c r="O146" s="149">
        <v>4.3999999999999997E-2</v>
      </c>
      <c r="P146" s="149">
        <f>O146*H146</f>
        <v>4.1425999999999998</v>
      </c>
      <c r="Q146" s="149">
        <v>0</v>
      </c>
      <c r="R146" s="149">
        <f>Q146*H146</f>
        <v>0</v>
      </c>
      <c r="S146" s="149">
        <v>0</v>
      </c>
      <c r="T146" s="150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1" t="s">
        <v>149</v>
      </c>
      <c r="AT146" s="151" t="s">
        <v>130</v>
      </c>
      <c r="AU146" s="151" t="s">
        <v>80</v>
      </c>
      <c r="AY146" s="17" t="s">
        <v>127</v>
      </c>
      <c r="BE146" s="152">
        <f>IF(N146="základní",J146,0)</f>
        <v>0</v>
      </c>
      <c r="BF146" s="152">
        <f>IF(N146="snížená",J146,0)</f>
        <v>0</v>
      </c>
      <c r="BG146" s="152">
        <f>IF(N146="zákl. přenesená",J146,0)</f>
        <v>0</v>
      </c>
      <c r="BH146" s="152">
        <f>IF(N146="sníž. přenesená",J146,0)</f>
        <v>0</v>
      </c>
      <c r="BI146" s="152">
        <f>IF(N146="nulová",J146,0)</f>
        <v>0</v>
      </c>
      <c r="BJ146" s="17" t="s">
        <v>78</v>
      </c>
      <c r="BK146" s="152">
        <f>ROUND(I146*H146,2)</f>
        <v>0</v>
      </c>
      <c r="BL146" s="17" t="s">
        <v>149</v>
      </c>
      <c r="BM146" s="151" t="s">
        <v>389</v>
      </c>
    </row>
    <row r="147" spans="1:65" s="2" customFormat="1" ht="39">
      <c r="A147" s="29"/>
      <c r="B147" s="30"/>
      <c r="C147" s="29"/>
      <c r="D147" s="153" t="s">
        <v>137</v>
      </c>
      <c r="E147" s="29"/>
      <c r="F147" s="154" t="s">
        <v>390</v>
      </c>
      <c r="G147" s="29"/>
      <c r="H147" s="29"/>
      <c r="I147" s="29"/>
      <c r="J147" s="29"/>
      <c r="K147" s="29"/>
      <c r="L147" s="30"/>
      <c r="M147" s="155"/>
      <c r="N147" s="156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7" t="s">
        <v>137</v>
      </c>
      <c r="AU147" s="17" t="s">
        <v>80</v>
      </c>
    </row>
    <row r="148" spans="1:65" s="14" customFormat="1" ht="22.5">
      <c r="B148" s="168"/>
      <c r="D148" s="153" t="s">
        <v>142</v>
      </c>
      <c r="E148" s="169" t="s">
        <v>1</v>
      </c>
      <c r="F148" s="170" t="s">
        <v>391</v>
      </c>
      <c r="H148" s="169" t="s">
        <v>1</v>
      </c>
      <c r="L148" s="168"/>
      <c r="M148" s="171"/>
      <c r="N148" s="172"/>
      <c r="O148" s="172"/>
      <c r="P148" s="172"/>
      <c r="Q148" s="172"/>
      <c r="R148" s="172"/>
      <c r="S148" s="172"/>
      <c r="T148" s="173"/>
      <c r="AT148" s="169" t="s">
        <v>142</v>
      </c>
      <c r="AU148" s="169" t="s">
        <v>80</v>
      </c>
      <c r="AV148" s="14" t="s">
        <v>78</v>
      </c>
      <c r="AW148" s="14" t="s">
        <v>27</v>
      </c>
      <c r="AX148" s="14" t="s">
        <v>70</v>
      </c>
      <c r="AY148" s="169" t="s">
        <v>127</v>
      </c>
    </row>
    <row r="149" spans="1:65" s="13" customFormat="1" ht="11.25">
      <c r="B149" s="157"/>
      <c r="D149" s="153" t="s">
        <v>142</v>
      </c>
      <c r="E149" s="158" t="s">
        <v>1</v>
      </c>
      <c r="F149" s="159" t="s">
        <v>384</v>
      </c>
      <c r="H149" s="160">
        <v>38.15</v>
      </c>
      <c r="L149" s="157"/>
      <c r="M149" s="161"/>
      <c r="N149" s="162"/>
      <c r="O149" s="162"/>
      <c r="P149" s="162"/>
      <c r="Q149" s="162"/>
      <c r="R149" s="162"/>
      <c r="S149" s="162"/>
      <c r="T149" s="163"/>
      <c r="AT149" s="158" t="s">
        <v>142</v>
      </c>
      <c r="AU149" s="158" t="s">
        <v>80</v>
      </c>
      <c r="AV149" s="13" t="s">
        <v>80</v>
      </c>
      <c r="AW149" s="13" t="s">
        <v>27</v>
      </c>
      <c r="AX149" s="13" t="s">
        <v>70</v>
      </c>
      <c r="AY149" s="158" t="s">
        <v>127</v>
      </c>
    </row>
    <row r="150" spans="1:65" s="13" customFormat="1" ht="11.25">
      <c r="B150" s="157"/>
      <c r="D150" s="153" t="s">
        <v>142</v>
      </c>
      <c r="E150" s="158" t="s">
        <v>1</v>
      </c>
      <c r="F150" s="159" t="s">
        <v>385</v>
      </c>
      <c r="H150" s="160">
        <v>56</v>
      </c>
      <c r="L150" s="157"/>
      <c r="M150" s="161"/>
      <c r="N150" s="162"/>
      <c r="O150" s="162"/>
      <c r="P150" s="162"/>
      <c r="Q150" s="162"/>
      <c r="R150" s="162"/>
      <c r="S150" s="162"/>
      <c r="T150" s="163"/>
      <c r="AT150" s="158" t="s">
        <v>142</v>
      </c>
      <c r="AU150" s="158" t="s">
        <v>80</v>
      </c>
      <c r="AV150" s="13" t="s">
        <v>80</v>
      </c>
      <c r="AW150" s="13" t="s">
        <v>27</v>
      </c>
      <c r="AX150" s="13" t="s">
        <v>70</v>
      </c>
      <c r="AY150" s="158" t="s">
        <v>127</v>
      </c>
    </row>
    <row r="151" spans="1:65" s="15" customFormat="1" ht="11.25">
      <c r="B151" s="174"/>
      <c r="D151" s="153" t="s">
        <v>142</v>
      </c>
      <c r="E151" s="175" t="s">
        <v>1</v>
      </c>
      <c r="F151" s="176" t="s">
        <v>274</v>
      </c>
      <c r="H151" s="177">
        <v>94.15</v>
      </c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142</v>
      </c>
      <c r="AU151" s="175" t="s">
        <v>80</v>
      </c>
      <c r="AV151" s="15" t="s">
        <v>149</v>
      </c>
      <c r="AW151" s="15" t="s">
        <v>27</v>
      </c>
      <c r="AX151" s="15" t="s">
        <v>78</v>
      </c>
      <c r="AY151" s="175" t="s">
        <v>127</v>
      </c>
    </row>
    <row r="152" spans="1:65" s="2" customFormat="1" ht="33" customHeight="1">
      <c r="A152" s="29"/>
      <c r="B152" s="140"/>
      <c r="C152" s="141" t="s">
        <v>169</v>
      </c>
      <c r="D152" s="141" t="s">
        <v>130</v>
      </c>
      <c r="E152" s="142" t="s">
        <v>230</v>
      </c>
      <c r="F152" s="143" t="s">
        <v>231</v>
      </c>
      <c r="G152" s="144" t="s">
        <v>226</v>
      </c>
      <c r="H152" s="145">
        <v>16</v>
      </c>
      <c r="I152" s="146">
        <v>0</v>
      </c>
      <c r="J152" s="146">
        <f>ROUND(I152*H152,2)</f>
        <v>0</v>
      </c>
      <c r="K152" s="143" t="s">
        <v>134</v>
      </c>
      <c r="L152" s="30"/>
      <c r="M152" s="147" t="s">
        <v>1</v>
      </c>
      <c r="N152" s="148" t="s">
        <v>35</v>
      </c>
      <c r="O152" s="149">
        <v>8.6999999999999994E-2</v>
      </c>
      <c r="P152" s="149">
        <f>O152*H152</f>
        <v>1.3919999999999999</v>
      </c>
      <c r="Q152" s="149">
        <v>0</v>
      </c>
      <c r="R152" s="149">
        <f>Q152*H152</f>
        <v>0</v>
      </c>
      <c r="S152" s="149">
        <v>0</v>
      </c>
      <c r="T152" s="150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1" t="s">
        <v>149</v>
      </c>
      <c r="AT152" s="151" t="s">
        <v>130</v>
      </c>
      <c r="AU152" s="151" t="s">
        <v>80</v>
      </c>
      <c r="AY152" s="17" t="s">
        <v>127</v>
      </c>
      <c r="BE152" s="152">
        <f>IF(N152="základní",J152,0)</f>
        <v>0</v>
      </c>
      <c r="BF152" s="152">
        <f>IF(N152="snížená",J152,0)</f>
        <v>0</v>
      </c>
      <c r="BG152" s="152">
        <f>IF(N152="zákl. přenesená",J152,0)</f>
        <v>0</v>
      </c>
      <c r="BH152" s="152">
        <f>IF(N152="sníž. přenesená",J152,0)</f>
        <v>0</v>
      </c>
      <c r="BI152" s="152">
        <f>IF(N152="nulová",J152,0)</f>
        <v>0</v>
      </c>
      <c r="BJ152" s="17" t="s">
        <v>78</v>
      </c>
      <c r="BK152" s="152">
        <f>ROUND(I152*H152,2)</f>
        <v>0</v>
      </c>
      <c r="BL152" s="17" t="s">
        <v>149</v>
      </c>
      <c r="BM152" s="151" t="s">
        <v>392</v>
      </c>
    </row>
    <row r="153" spans="1:65" s="2" customFormat="1" ht="39">
      <c r="A153" s="29"/>
      <c r="B153" s="30"/>
      <c r="C153" s="29"/>
      <c r="D153" s="153" t="s">
        <v>137</v>
      </c>
      <c r="E153" s="29"/>
      <c r="F153" s="154" t="s">
        <v>233</v>
      </c>
      <c r="G153" s="29"/>
      <c r="H153" s="29"/>
      <c r="I153" s="29"/>
      <c r="J153" s="29"/>
      <c r="K153" s="29"/>
      <c r="L153" s="30"/>
      <c r="M153" s="155"/>
      <c r="N153" s="156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7" t="s">
        <v>137</v>
      </c>
      <c r="AU153" s="17" t="s">
        <v>80</v>
      </c>
    </row>
    <row r="154" spans="1:65" s="13" customFormat="1" ht="11.25">
      <c r="B154" s="157"/>
      <c r="D154" s="153" t="s">
        <v>142</v>
      </c>
      <c r="E154" s="158" t="s">
        <v>1</v>
      </c>
      <c r="F154" s="159" t="s">
        <v>393</v>
      </c>
      <c r="H154" s="160">
        <v>16</v>
      </c>
      <c r="L154" s="157"/>
      <c r="M154" s="161"/>
      <c r="N154" s="162"/>
      <c r="O154" s="162"/>
      <c r="P154" s="162"/>
      <c r="Q154" s="162"/>
      <c r="R154" s="162"/>
      <c r="S154" s="162"/>
      <c r="T154" s="163"/>
      <c r="AT154" s="158" t="s">
        <v>142</v>
      </c>
      <c r="AU154" s="158" t="s">
        <v>80</v>
      </c>
      <c r="AV154" s="13" t="s">
        <v>80</v>
      </c>
      <c r="AW154" s="13" t="s">
        <v>27</v>
      </c>
      <c r="AX154" s="13" t="s">
        <v>78</v>
      </c>
      <c r="AY154" s="158" t="s">
        <v>127</v>
      </c>
    </row>
    <row r="155" spans="1:65" s="2" customFormat="1" ht="24">
      <c r="A155" s="29"/>
      <c r="B155" s="140"/>
      <c r="C155" s="141" t="s">
        <v>174</v>
      </c>
      <c r="D155" s="141" t="s">
        <v>130</v>
      </c>
      <c r="E155" s="142" t="s">
        <v>235</v>
      </c>
      <c r="F155" s="143" t="s">
        <v>236</v>
      </c>
      <c r="G155" s="144" t="s">
        <v>237</v>
      </c>
      <c r="H155" s="145">
        <v>27.2</v>
      </c>
      <c r="I155" s="146">
        <v>0</v>
      </c>
      <c r="J155" s="146">
        <f>ROUND(I155*H155,2)</f>
        <v>0</v>
      </c>
      <c r="K155" s="143" t="s">
        <v>134</v>
      </c>
      <c r="L155" s="30"/>
      <c r="M155" s="147" t="s">
        <v>1</v>
      </c>
      <c r="N155" s="148" t="s">
        <v>35</v>
      </c>
      <c r="O155" s="149">
        <v>0</v>
      </c>
      <c r="P155" s="149">
        <f>O155*H155</f>
        <v>0</v>
      </c>
      <c r="Q155" s="149">
        <v>0</v>
      </c>
      <c r="R155" s="149">
        <f>Q155*H155</f>
        <v>0</v>
      </c>
      <c r="S155" s="149">
        <v>0</v>
      </c>
      <c r="T155" s="150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1" t="s">
        <v>149</v>
      </c>
      <c r="AT155" s="151" t="s">
        <v>130</v>
      </c>
      <c r="AU155" s="151" t="s">
        <v>80</v>
      </c>
      <c r="AY155" s="17" t="s">
        <v>127</v>
      </c>
      <c r="BE155" s="152">
        <f>IF(N155="základní",J155,0)</f>
        <v>0</v>
      </c>
      <c r="BF155" s="152">
        <f>IF(N155="snížená",J155,0)</f>
        <v>0</v>
      </c>
      <c r="BG155" s="152">
        <f>IF(N155="zákl. přenesená",J155,0)</f>
        <v>0</v>
      </c>
      <c r="BH155" s="152">
        <f>IF(N155="sníž. přenesená",J155,0)</f>
        <v>0</v>
      </c>
      <c r="BI155" s="152">
        <f>IF(N155="nulová",J155,0)</f>
        <v>0</v>
      </c>
      <c r="BJ155" s="17" t="s">
        <v>78</v>
      </c>
      <c r="BK155" s="152">
        <f>ROUND(I155*H155,2)</f>
        <v>0</v>
      </c>
      <c r="BL155" s="17" t="s">
        <v>149</v>
      </c>
      <c r="BM155" s="151" t="s">
        <v>394</v>
      </c>
    </row>
    <row r="156" spans="1:65" s="2" customFormat="1" ht="29.25">
      <c r="A156" s="29"/>
      <c r="B156" s="30"/>
      <c r="C156" s="29"/>
      <c r="D156" s="153" t="s">
        <v>137</v>
      </c>
      <c r="E156" s="29"/>
      <c r="F156" s="154" t="s">
        <v>239</v>
      </c>
      <c r="G156" s="29"/>
      <c r="H156" s="29"/>
      <c r="I156" s="29"/>
      <c r="J156" s="29"/>
      <c r="K156" s="29"/>
      <c r="L156" s="30"/>
      <c r="M156" s="155"/>
      <c r="N156" s="156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7" t="s">
        <v>137</v>
      </c>
      <c r="AU156" s="17" t="s">
        <v>80</v>
      </c>
    </row>
    <row r="157" spans="1:65" s="13" customFormat="1" ht="11.25">
      <c r="B157" s="157"/>
      <c r="D157" s="153" t="s">
        <v>142</v>
      </c>
      <c r="E157" s="158" t="s">
        <v>1</v>
      </c>
      <c r="F157" s="159" t="s">
        <v>395</v>
      </c>
      <c r="H157" s="160">
        <v>27.2</v>
      </c>
      <c r="L157" s="157"/>
      <c r="M157" s="161"/>
      <c r="N157" s="162"/>
      <c r="O157" s="162"/>
      <c r="P157" s="162"/>
      <c r="Q157" s="162"/>
      <c r="R157" s="162"/>
      <c r="S157" s="162"/>
      <c r="T157" s="163"/>
      <c r="AT157" s="158" t="s">
        <v>142</v>
      </c>
      <c r="AU157" s="158" t="s">
        <v>80</v>
      </c>
      <c r="AV157" s="13" t="s">
        <v>80</v>
      </c>
      <c r="AW157" s="13" t="s">
        <v>27</v>
      </c>
      <c r="AX157" s="13" t="s">
        <v>78</v>
      </c>
      <c r="AY157" s="158" t="s">
        <v>127</v>
      </c>
    </row>
    <row r="158" spans="1:65" s="2" customFormat="1" ht="16.5" customHeight="1">
      <c r="A158" s="29"/>
      <c r="B158" s="140"/>
      <c r="C158" s="141" t="s">
        <v>180</v>
      </c>
      <c r="D158" s="141" t="s">
        <v>130</v>
      </c>
      <c r="E158" s="142" t="s">
        <v>241</v>
      </c>
      <c r="F158" s="143" t="s">
        <v>242</v>
      </c>
      <c r="G158" s="144" t="s">
        <v>226</v>
      </c>
      <c r="H158" s="145">
        <v>16</v>
      </c>
      <c r="I158" s="146">
        <v>0</v>
      </c>
      <c r="J158" s="146">
        <f>ROUND(I158*H158,2)</f>
        <v>0</v>
      </c>
      <c r="K158" s="143" t="s">
        <v>134</v>
      </c>
      <c r="L158" s="30"/>
      <c r="M158" s="147" t="s">
        <v>1</v>
      </c>
      <c r="N158" s="148" t="s">
        <v>35</v>
      </c>
      <c r="O158" s="149">
        <v>8.9999999999999993E-3</v>
      </c>
      <c r="P158" s="149">
        <f>O158*H158</f>
        <v>0.14399999999999999</v>
      </c>
      <c r="Q158" s="149">
        <v>0</v>
      </c>
      <c r="R158" s="149">
        <f>Q158*H158</f>
        <v>0</v>
      </c>
      <c r="S158" s="149">
        <v>0</v>
      </c>
      <c r="T158" s="150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1" t="s">
        <v>149</v>
      </c>
      <c r="AT158" s="151" t="s">
        <v>130</v>
      </c>
      <c r="AU158" s="151" t="s">
        <v>80</v>
      </c>
      <c r="AY158" s="17" t="s">
        <v>127</v>
      </c>
      <c r="BE158" s="152">
        <f>IF(N158="základní",J158,0)</f>
        <v>0</v>
      </c>
      <c r="BF158" s="152">
        <f>IF(N158="snížená",J158,0)</f>
        <v>0</v>
      </c>
      <c r="BG158" s="152">
        <f>IF(N158="zákl. přenesená",J158,0)</f>
        <v>0</v>
      </c>
      <c r="BH158" s="152">
        <f>IF(N158="sníž. přenesená",J158,0)</f>
        <v>0</v>
      </c>
      <c r="BI158" s="152">
        <f>IF(N158="nulová",J158,0)</f>
        <v>0</v>
      </c>
      <c r="BJ158" s="17" t="s">
        <v>78</v>
      </c>
      <c r="BK158" s="152">
        <f>ROUND(I158*H158,2)</f>
        <v>0</v>
      </c>
      <c r="BL158" s="17" t="s">
        <v>149</v>
      </c>
      <c r="BM158" s="151" t="s">
        <v>396</v>
      </c>
    </row>
    <row r="159" spans="1:65" s="2" customFormat="1" ht="19.5">
      <c r="A159" s="29"/>
      <c r="B159" s="30"/>
      <c r="C159" s="29"/>
      <c r="D159" s="153" t="s">
        <v>137</v>
      </c>
      <c r="E159" s="29"/>
      <c r="F159" s="154" t="s">
        <v>244</v>
      </c>
      <c r="G159" s="29"/>
      <c r="H159" s="29"/>
      <c r="I159" s="29"/>
      <c r="J159" s="29"/>
      <c r="K159" s="29"/>
      <c r="L159" s="30"/>
      <c r="M159" s="155"/>
      <c r="N159" s="156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7" t="s">
        <v>137</v>
      </c>
      <c r="AU159" s="17" t="s">
        <v>80</v>
      </c>
    </row>
    <row r="160" spans="1:65" s="2" customFormat="1" ht="24">
      <c r="A160" s="29"/>
      <c r="B160" s="140"/>
      <c r="C160" s="141" t="s">
        <v>185</v>
      </c>
      <c r="D160" s="141" t="s">
        <v>130</v>
      </c>
      <c r="E160" s="142" t="s">
        <v>397</v>
      </c>
      <c r="F160" s="143" t="s">
        <v>398</v>
      </c>
      <c r="G160" s="144" t="s">
        <v>226</v>
      </c>
      <c r="H160" s="145">
        <v>162</v>
      </c>
      <c r="I160" s="146">
        <v>0</v>
      </c>
      <c r="J160" s="146">
        <f>ROUND(I160*H160,2)</f>
        <v>0</v>
      </c>
      <c r="K160" s="143" t="s">
        <v>134</v>
      </c>
      <c r="L160" s="30"/>
      <c r="M160" s="147" t="s">
        <v>1</v>
      </c>
      <c r="N160" s="148" t="s">
        <v>35</v>
      </c>
      <c r="O160" s="149">
        <v>0.32800000000000001</v>
      </c>
      <c r="P160" s="149">
        <f>O160*H160</f>
        <v>53.136000000000003</v>
      </c>
      <c r="Q160" s="149">
        <v>0</v>
      </c>
      <c r="R160" s="149">
        <f>Q160*H160</f>
        <v>0</v>
      </c>
      <c r="S160" s="149">
        <v>0</v>
      </c>
      <c r="T160" s="150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1" t="s">
        <v>149</v>
      </c>
      <c r="AT160" s="151" t="s">
        <v>130</v>
      </c>
      <c r="AU160" s="151" t="s">
        <v>80</v>
      </c>
      <c r="AY160" s="17" t="s">
        <v>127</v>
      </c>
      <c r="BE160" s="152">
        <f>IF(N160="základní",J160,0)</f>
        <v>0</v>
      </c>
      <c r="BF160" s="152">
        <f>IF(N160="snížená",J160,0)</f>
        <v>0</v>
      </c>
      <c r="BG160" s="152">
        <f>IF(N160="zákl. přenesená",J160,0)</f>
        <v>0</v>
      </c>
      <c r="BH160" s="152">
        <f>IF(N160="sníž. přenesená",J160,0)</f>
        <v>0</v>
      </c>
      <c r="BI160" s="152">
        <f>IF(N160="nulová",J160,0)</f>
        <v>0</v>
      </c>
      <c r="BJ160" s="17" t="s">
        <v>78</v>
      </c>
      <c r="BK160" s="152">
        <f>ROUND(I160*H160,2)</f>
        <v>0</v>
      </c>
      <c r="BL160" s="17" t="s">
        <v>149</v>
      </c>
      <c r="BM160" s="151" t="s">
        <v>399</v>
      </c>
    </row>
    <row r="161" spans="1:65" s="2" customFormat="1" ht="29.25">
      <c r="A161" s="29"/>
      <c r="B161" s="30"/>
      <c r="C161" s="29"/>
      <c r="D161" s="153" t="s">
        <v>137</v>
      </c>
      <c r="E161" s="29"/>
      <c r="F161" s="154" t="s">
        <v>400</v>
      </c>
      <c r="G161" s="29"/>
      <c r="H161" s="29"/>
      <c r="I161" s="29"/>
      <c r="J161" s="29"/>
      <c r="K161" s="29"/>
      <c r="L161" s="30"/>
      <c r="M161" s="155"/>
      <c r="N161" s="156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7" t="s">
        <v>137</v>
      </c>
      <c r="AU161" s="17" t="s">
        <v>80</v>
      </c>
    </row>
    <row r="162" spans="1:65" s="13" customFormat="1" ht="22.5">
      <c r="B162" s="157"/>
      <c r="D162" s="153" t="s">
        <v>142</v>
      </c>
      <c r="E162" s="158" t="s">
        <v>1</v>
      </c>
      <c r="F162" s="159" t="s">
        <v>401</v>
      </c>
      <c r="H162" s="160">
        <v>162</v>
      </c>
      <c r="L162" s="157"/>
      <c r="M162" s="161"/>
      <c r="N162" s="162"/>
      <c r="O162" s="162"/>
      <c r="P162" s="162"/>
      <c r="Q162" s="162"/>
      <c r="R162" s="162"/>
      <c r="S162" s="162"/>
      <c r="T162" s="163"/>
      <c r="AT162" s="158" t="s">
        <v>142</v>
      </c>
      <c r="AU162" s="158" t="s">
        <v>80</v>
      </c>
      <c r="AV162" s="13" t="s">
        <v>80</v>
      </c>
      <c r="AW162" s="13" t="s">
        <v>27</v>
      </c>
      <c r="AX162" s="13" t="s">
        <v>78</v>
      </c>
      <c r="AY162" s="158" t="s">
        <v>127</v>
      </c>
    </row>
    <row r="163" spans="1:65" s="2" customFormat="1" ht="24">
      <c r="A163" s="29"/>
      <c r="B163" s="140"/>
      <c r="C163" s="141" t="s">
        <v>191</v>
      </c>
      <c r="D163" s="141" t="s">
        <v>130</v>
      </c>
      <c r="E163" s="142" t="s">
        <v>402</v>
      </c>
      <c r="F163" s="143" t="s">
        <v>403</v>
      </c>
      <c r="G163" s="144" t="s">
        <v>209</v>
      </c>
      <c r="H163" s="145">
        <v>650</v>
      </c>
      <c r="I163" s="146">
        <v>0</v>
      </c>
      <c r="J163" s="146">
        <f>ROUND(I163*H163,2)</f>
        <v>0</v>
      </c>
      <c r="K163" s="143" t="s">
        <v>134</v>
      </c>
      <c r="L163" s="30"/>
      <c r="M163" s="147" t="s">
        <v>1</v>
      </c>
      <c r="N163" s="148" t="s">
        <v>35</v>
      </c>
      <c r="O163" s="149">
        <v>5.8000000000000003E-2</v>
      </c>
      <c r="P163" s="149">
        <f>O163*H163</f>
        <v>37.700000000000003</v>
      </c>
      <c r="Q163" s="149">
        <v>0</v>
      </c>
      <c r="R163" s="149">
        <f>Q163*H163</f>
        <v>0</v>
      </c>
      <c r="S163" s="149">
        <v>0</v>
      </c>
      <c r="T163" s="150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1" t="s">
        <v>149</v>
      </c>
      <c r="AT163" s="151" t="s">
        <v>130</v>
      </c>
      <c r="AU163" s="151" t="s">
        <v>80</v>
      </c>
      <c r="AY163" s="17" t="s">
        <v>127</v>
      </c>
      <c r="BE163" s="152">
        <f>IF(N163="základní",J163,0)</f>
        <v>0</v>
      </c>
      <c r="BF163" s="152">
        <f>IF(N163="snížená",J163,0)</f>
        <v>0</v>
      </c>
      <c r="BG163" s="152">
        <f>IF(N163="zákl. přenesená",J163,0)</f>
        <v>0</v>
      </c>
      <c r="BH163" s="152">
        <f>IF(N163="sníž. přenesená",J163,0)</f>
        <v>0</v>
      </c>
      <c r="BI163" s="152">
        <f>IF(N163="nulová",J163,0)</f>
        <v>0</v>
      </c>
      <c r="BJ163" s="17" t="s">
        <v>78</v>
      </c>
      <c r="BK163" s="152">
        <f>ROUND(I163*H163,2)</f>
        <v>0</v>
      </c>
      <c r="BL163" s="17" t="s">
        <v>149</v>
      </c>
      <c r="BM163" s="151" t="s">
        <v>404</v>
      </c>
    </row>
    <row r="164" spans="1:65" s="2" customFormat="1" ht="19.5">
      <c r="A164" s="29"/>
      <c r="B164" s="30"/>
      <c r="C164" s="29"/>
      <c r="D164" s="153" t="s">
        <v>137</v>
      </c>
      <c r="E164" s="29"/>
      <c r="F164" s="154" t="s">
        <v>405</v>
      </c>
      <c r="G164" s="29"/>
      <c r="H164" s="29"/>
      <c r="I164" s="29"/>
      <c r="J164" s="29"/>
      <c r="K164" s="29"/>
      <c r="L164" s="30"/>
      <c r="M164" s="155"/>
      <c r="N164" s="156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7" t="s">
        <v>137</v>
      </c>
      <c r="AU164" s="17" t="s">
        <v>80</v>
      </c>
    </row>
    <row r="165" spans="1:65" s="2" customFormat="1" ht="16.5" customHeight="1">
      <c r="A165" s="29"/>
      <c r="B165" s="140"/>
      <c r="C165" s="181" t="s">
        <v>275</v>
      </c>
      <c r="D165" s="181" t="s">
        <v>276</v>
      </c>
      <c r="E165" s="182" t="s">
        <v>406</v>
      </c>
      <c r="F165" s="183" t="s">
        <v>407</v>
      </c>
      <c r="G165" s="184" t="s">
        <v>408</v>
      </c>
      <c r="H165" s="185">
        <v>13</v>
      </c>
      <c r="I165" s="186">
        <v>0</v>
      </c>
      <c r="J165" s="186">
        <f>ROUND(I165*H165,2)</f>
        <v>0</v>
      </c>
      <c r="K165" s="183" t="s">
        <v>134</v>
      </c>
      <c r="L165" s="187"/>
      <c r="M165" s="188" t="s">
        <v>1</v>
      </c>
      <c r="N165" s="189" t="s">
        <v>35</v>
      </c>
      <c r="O165" s="149">
        <v>0</v>
      </c>
      <c r="P165" s="149">
        <f>O165*H165</f>
        <v>0</v>
      </c>
      <c r="Q165" s="149">
        <v>1E-3</v>
      </c>
      <c r="R165" s="149">
        <f>Q165*H165</f>
        <v>1.3000000000000001E-2</v>
      </c>
      <c r="S165" s="149">
        <v>0</v>
      </c>
      <c r="T165" s="150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1" t="s">
        <v>169</v>
      </c>
      <c r="AT165" s="151" t="s">
        <v>276</v>
      </c>
      <c r="AU165" s="151" t="s">
        <v>80</v>
      </c>
      <c r="AY165" s="17" t="s">
        <v>127</v>
      </c>
      <c r="BE165" s="152">
        <f>IF(N165="základní",J165,0)</f>
        <v>0</v>
      </c>
      <c r="BF165" s="152">
        <f>IF(N165="snížená",J165,0)</f>
        <v>0</v>
      </c>
      <c r="BG165" s="152">
        <f>IF(N165="zákl. přenesená",J165,0)</f>
        <v>0</v>
      </c>
      <c r="BH165" s="152">
        <f>IF(N165="sníž. přenesená",J165,0)</f>
        <v>0</v>
      </c>
      <c r="BI165" s="152">
        <f>IF(N165="nulová",J165,0)</f>
        <v>0</v>
      </c>
      <c r="BJ165" s="17" t="s">
        <v>78</v>
      </c>
      <c r="BK165" s="152">
        <f>ROUND(I165*H165,2)</f>
        <v>0</v>
      </c>
      <c r="BL165" s="17" t="s">
        <v>149</v>
      </c>
      <c r="BM165" s="151" t="s">
        <v>409</v>
      </c>
    </row>
    <row r="166" spans="1:65" s="2" customFormat="1" ht="11.25">
      <c r="A166" s="29"/>
      <c r="B166" s="30"/>
      <c r="C166" s="29"/>
      <c r="D166" s="153" t="s">
        <v>137</v>
      </c>
      <c r="E166" s="29"/>
      <c r="F166" s="154" t="s">
        <v>407</v>
      </c>
      <c r="G166" s="29"/>
      <c r="H166" s="29"/>
      <c r="I166" s="29"/>
      <c r="J166" s="29"/>
      <c r="K166" s="29"/>
      <c r="L166" s="30"/>
      <c r="M166" s="155"/>
      <c r="N166" s="156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7" t="s">
        <v>137</v>
      </c>
      <c r="AU166" s="17" t="s">
        <v>80</v>
      </c>
    </row>
    <row r="167" spans="1:65" s="13" customFormat="1" ht="11.25">
      <c r="B167" s="157"/>
      <c r="D167" s="153" t="s">
        <v>142</v>
      </c>
      <c r="F167" s="159" t="s">
        <v>410</v>
      </c>
      <c r="H167" s="160">
        <v>13</v>
      </c>
      <c r="L167" s="157"/>
      <c r="M167" s="161"/>
      <c r="N167" s="162"/>
      <c r="O167" s="162"/>
      <c r="P167" s="162"/>
      <c r="Q167" s="162"/>
      <c r="R167" s="162"/>
      <c r="S167" s="162"/>
      <c r="T167" s="163"/>
      <c r="AT167" s="158" t="s">
        <v>142</v>
      </c>
      <c r="AU167" s="158" t="s">
        <v>80</v>
      </c>
      <c r="AV167" s="13" t="s">
        <v>80</v>
      </c>
      <c r="AW167" s="13" t="s">
        <v>3</v>
      </c>
      <c r="AX167" s="13" t="s">
        <v>78</v>
      </c>
      <c r="AY167" s="158" t="s">
        <v>127</v>
      </c>
    </row>
    <row r="168" spans="1:65" s="2" customFormat="1" ht="24">
      <c r="A168" s="29"/>
      <c r="B168" s="140"/>
      <c r="C168" s="141" t="s">
        <v>281</v>
      </c>
      <c r="D168" s="141" t="s">
        <v>130</v>
      </c>
      <c r="E168" s="142" t="s">
        <v>245</v>
      </c>
      <c r="F168" s="143" t="s">
        <v>246</v>
      </c>
      <c r="G168" s="144" t="s">
        <v>209</v>
      </c>
      <c r="H168" s="145">
        <v>1532</v>
      </c>
      <c r="I168" s="146">
        <v>0</v>
      </c>
      <c r="J168" s="146">
        <f>ROUND(I168*H168,2)</f>
        <v>0</v>
      </c>
      <c r="K168" s="143" t="s">
        <v>134</v>
      </c>
      <c r="L168" s="30"/>
      <c r="M168" s="147" t="s">
        <v>1</v>
      </c>
      <c r="N168" s="148" t="s">
        <v>35</v>
      </c>
      <c r="O168" s="149">
        <v>2.5000000000000001E-2</v>
      </c>
      <c r="P168" s="149">
        <f>O168*H168</f>
        <v>38.300000000000004</v>
      </c>
      <c r="Q168" s="149">
        <v>0</v>
      </c>
      <c r="R168" s="149">
        <f>Q168*H168</f>
        <v>0</v>
      </c>
      <c r="S168" s="149">
        <v>0</v>
      </c>
      <c r="T168" s="150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1" t="s">
        <v>149</v>
      </c>
      <c r="AT168" s="151" t="s">
        <v>130</v>
      </c>
      <c r="AU168" s="151" t="s">
        <v>80</v>
      </c>
      <c r="AY168" s="17" t="s">
        <v>127</v>
      </c>
      <c r="BE168" s="152">
        <f>IF(N168="základní",J168,0)</f>
        <v>0</v>
      </c>
      <c r="BF168" s="152">
        <f>IF(N168="snížená",J168,0)</f>
        <v>0</v>
      </c>
      <c r="BG168" s="152">
        <f>IF(N168="zákl. přenesená",J168,0)</f>
        <v>0</v>
      </c>
      <c r="BH168" s="152">
        <f>IF(N168="sníž. přenesená",J168,0)</f>
        <v>0</v>
      </c>
      <c r="BI168" s="152">
        <f>IF(N168="nulová",J168,0)</f>
        <v>0</v>
      </c>
      <c r="BJ168" s="17" t="s">
        <v>78</v>
      </c>
      <c r="BK168" s="152">
        <f>ROUND(I168*H168,2)</f>
        <v>0</v>
      </c>
      <c r="BL168" s="17" t="s">
        <v>149</v>
      </c>
      <c r="BM168" s="151" t="s">
        <v>411</v>
      </c>
    </row>
    <row r="169" spans="1:65" s="2" customFormat="1" ht="19.5">
      <c r="A169" s="29"/>
      <c r="B169" s="30"/>
      <c r="C169" s="29"/>
      <c r="D169" s="153" t="s">
        <v>137</v>
      </c>
      <c r="E169" s="29"/>
      <c r="F169" s="154" t="s">
        <v>248</v>
      </c>
      <c r="G169" s="29"/>
      <c r="H169" s="29"/>
      <c r="I169" s="29"/>
      <c r="J169" s="29"/>
      <c r="K169" s="29"/>
      <c r="L169" s="30"/>
      <c r="M169" s="155"/>
      <c r="N169" s="156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7" t="s">
        <v>137</v>
      </c>
      <c r="AU169" s="17" t="s">
        <v>80</v>
      </c>
    </row>
    <row r="170" spans="1:65" s="13" customFormat="1" ht="22.5">
      <c r="B170" s="157"/>
      <c r="D170" s="153" t="s">
        <v>142</v>
      </c>
      <c r="E170" s="158" t="s">
        <v>1</v>
      </c>
      <c r="F170" s="159" t="s">
        <v>412</v>
      </c>
      <c r="H170" s="160">
        <v>1532</v>
      </c>
      <c r="L170" s="157"/>
      <c r="M170" s="161"/>
      <c r="N170" s="162"/>
      <c r="O170" s="162"/>
      <c r="P170" s="162"/>
      <c r="Q170" s="162"/>
      <c r="R170" s="162"/>
      <c r="S170" s="162"/>
      <c r="T170" s="163"/>
      <c r="AT170" s="158" t="s">
        <v>142</v>
      </c>
      <c r="AU170" s="158" t="s">
        <v>80</v>
      </c>
      <c r="AV170" s="13" t="s">
        <v>80</v>
      </c>
      <c r="AW170" s="13" t="s">
        <v>27</v>
      </c>
      <c r="AX170" s="13" t="s">
        <v>78</v>
      </c>
      <c r="AY170" s="158" t="s">
        <v>127</v>
      </c>
    </row>
    <row r="171" spans="1:65" s="2" customFormat="1" ht="24">
      <c r="A171" s="29"/>
      <c r="B171" s="140"/>
      <c r="C171" s="141" t="s">
        <v>8</v>
      </c>
      <c r="D171" s="141" t="s">
        <v>130</v>
      </c>
      <c r="E171" s="142" t="s">
        <v>413</v>
      </c>
      <c r="F171" s="143" t="s">
        <v>414</v>
      </c>
      <c r="G171" s="144" t="s">
        <v>209</v>
      </c>
      <c r="H171" s="145">
        <v>650</v>
      </c>
      <c r="I171" s="146">
        <v>0</v>
      </c>
      <c r="J171" s="146">
        <f>ROUND(I171*H171,2)</f>
        <v>0</v>
      </c>
      <c r="K171" s="143" t="s">
        <v>134</v>
      </c>
      <c r="L171" s="30"/>
      <c r="M171" s="147" t="s">
        <v>1</v>
      </c>
      <c r="N171" s="148" t="s">
        <v>35</v>
      </c>
      <c r="O171" s="149">
        <v>3.5999999999999997E-2</v>
      </c>
      <c r="P171" s="149">
        <f>O171*H171</f>
        <v>23.4</v>
      </c>
      <c r="Q171" s="149">
        <v>0</v>
      </c>
      <c r="R171" s="149">
        <f>Q171*H171</f>
        <v>0</v>
      </c>
      <c r="S171" s="149">
        <v>0</v>
      </c>
      <c r="T171" s="150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1" t="s">
        <v>149</v>
      </c>
      <c r="AT171" s="151" t="s">
        <v>130</v>
      </c>
      <c r="AU171" s="151" t="s">
        <v>80</v>
      </c>
      <c r="AY171" s="17" t="s">
        <v>127</v>
      </c>
      <c r="BE171" s="152">
        <f>IF(N171="základní",J171,0)</f>
        <v>0</v>
      </c>
      <c r="BF171" s="152">
        <f>IF(N171="snížená",J171,0)</f>
        <v>0</v>
      </c>
      <c r="BG171" s="152">
        <f>IF(N171="zákl. přenesená",J171,0)</f>
        <v>0</v>
      </c>
      <c r="BH171" s="152">
        <f>IF(N171="sníž. přenesená",J171,0)</f>
        <v>0</v>
      </c>
      <c r="BI171" s="152">
        <f>IF(N171="nulová",J171,0)</f>
        <v>0</v>
      </c>
      <c r="BJ171" s="17" t="s">
        <v>78</v>
      </c>
      <c r="BK171" s="152">
        <f>ROUND(I171*H171,2)</f>
        <v>0</v>
      </c>
      <c r="BL171" s="17" t="s">
        <v>149</v>
      </c>
      <c r="BM171" s="151" t="s">
        <v>415</v>
      </c>
    </row>
    <row r="172" spans="1:65" s="2" customFormat="1" ht="19.5">
      <c r="A172" s="29"/>
      <c r="B172" s="30"/>
      <c r="C172" s="29"/>
      <c r="D172" s="153" t="s">
        <v>137</v>
      </c>
      <c r="E172" s="29"/>
      <c r="F172" s="154" t="s">
        <v>416</v>
      </c>
      <c r="G172" s="29"/>
      <c r="H172" s="29"/>
      <c r="I172" s="29"/>
      <c r="J172" s="29"/>
      <c r="K172" s="29"/>
      <c r="L172" s="30"/>
      <c r="M172" s="155"/>
      <c r="N172" s="156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7" t="s">
        <v>137</v>
      </c>
      <c r="AU172" s="17" t="s">
        <v>80</v>
      </c>
    </row>
    <row r="173" spans="1:65" s="13" customFormat="1" ht="11.25">
      <c r="B173" s="157"/>
      <c r="D173" s="153" t="s">
        <v>142</v>
      </c>
      <c r="E173" s="158" t="s">
        <v>1</v>
      </c>
      <c r="F173" s="159" t="s">
        <v>417</v>
      </c>
      <c r="H173" s="160">
        <v>650</v>
      </c>
      <c r="L173" s="157"/>
      <c r="M173" s="161"/>
      <c r="N173" s="162"/>
      <c r="O173" s="162"/>
      <c r="P173" s="162"/>
      <c r="Q173" s="162"/>
      <c r="R173" s="162"/>
      <c r="S173" s="162"/>
      <c r="T173" s="163"/>
      <c r="AT173" s="158" t="s">
        <v>142</v>
      </c>
      <c r="AU173" s="158" t="s">
        <v>80</v>
      </c>
      <c r="AV173" s="13" t="s">
        <v>80</v>
      </c>
      <c r="AW173" s="13" t="s">
        <v>27</v>
      </c>
      <c r="AX173" s="13" t="s">
        <v>78</v>
      </c>
      <c r="AY173" s="158" t="s">
        <v>127</v>
      </c>
    </row>
    <row r="174" spans="1:65" s="2" customFormat="1" ht="16.5" customHeight="1">
      <c r="A174" s="29"/>
      <c r="B174" s="140"/>
      <c r="C174" s="181" t="s">
        <v>291</v>
      </c>
      <c r="D174" s="181" t="s">
        <v>276</v>
      </c>
      <c r="E174" s="182" t="s">
        <v>418</v>
      </c>
      <c r="F174" s="183" t="s">
        <v>419</v>
      </c>
      <c r="G174" s="184" t="s">
        <v>237</v>
      </c>
      <c r="H174" s="185">
        <v>165.75</v>
      </c>
      <c r="I174" s="186">
        <v>0</v>
      </c>
      <c r="J174" s="186">
        <f>ROUND(I174*H174,2)</f>
        <v>0</v>
      </c>
      <c r="K174" s="183" t="s">
        <v>134</v>
      </c>
      <c r="L174" s="187"/>
      <c r="M174" s="188" t="s">
        <v>1</v>
      </c>
      <c r="N174" s="189" t="s">
        <v>35</v>
      </c>
      <c r="O174" s="149">
        <v>0</v>
      </c>
      <c r="P174" s="149">
        <f>O174*H174</f>
        <v>0</v>
      </c>
      <c r="Q174" s="149">
        <v>1</v>
      </c>
      <c r="R174" s="149">
        <f>Q174*H174</f>
        <v>165.75</v>
      </c>
      <c r="S174" s="149">
        <v>0</v>
      </c>
      <c r="T174" s="150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1" t="s">
        <v>169</v>
      </c>
      <c r="AT174" s="151" t="s">
        <v>276</v>
      </c>
      <c r="AU174" s="151" t="s">
        <v>80</v>
      </c>
      <c r="AY174" s="17" t="s">
        <v>127</v>
      </c>
      <c r="BE174" s="152">
        <f>IF(N174="základní",J174,0)</f>
        <v>0</v>
      </c>
      <c r="BF174" s="152">
        <f>IF(N174="snížená",J174,0)</f>
        <v>0</v>
      </c>
      <c r="BG174" s="152">
        <f>IF(N174="zákl. přenesená",J174,0)</f>
        <v>0</v>
      </c>
      <c r="BH174" s="152">
        <f>IF(N174="sníž. přenesená",J174,0)</f>
        <v>0</v>
      </c>
      <c r="BI174" s="152">
        <f>IF(N174="nulová",J174,0)</f>
        <v>0</v>
      </c>
      <c r="BJ174" s="17" t="s">
        <v>78</v>
      </c>
      <c r="BK174" s="152">
        <f>ROUND(I174*H174,2)</f>
        <v>0</v>
      </c>
      <c r="BL174" s="17" t="s">
        <v>149</v>
      </c>
      <c r="BM174" s="151" t="s">
        <v>420</v>
      </c>
    </row>
    <row r="175" spans="1:65" s="2" customFormat="1" ht="11.25">
      <c r="A175" s="29"/>
      <c r="B175" s="30"/>
      <c r="C175" s="29"/>
      <c r="D175" s="153" t="s">
        <v>137</v>
      </c>
      <c r="E175" s="29"/>
      <c r="F175" s="154" t="s">
        <v>419</v>
      </c>
      <c r="G175" s="29"/>
      <c r="H175" s="29"/>
      <c r="I175" s="29"/>
      <c r="J175" s="29"/>
      <c r="K175" s="29"/>
      <c r="L175" s="30"/>
      <c r="M175" s="155"/>
      <c r="N175" s="156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7" t="s">
        <v>137</v>
      </c>
      <c r="AU175" s="17" t="s">
        <v>80</v>
      </c>
    </row>
    <row r="176" spans="1:65" s="13" customFormat="1" ht="11.25">
      <c r="B176" s="157"/>
      <c r="D176" s="153" t="s">
        <v>142</v>
      </c>
      <c r="E176" s="158" t="s">
        <v>1</v>
      </c>
      <c r="F176" s="159" t="s">
        <v>421</v>
      </c>
      <c r="H176" s="160">
        <v>165.75</v>
      </c>
      <c r="L176" s="157"/>
      <c r="M176" s="161"/>
      <c r="N176" s="162"/>
      <c r="O176" s="162"/>
      <c r="P176" s="162"/>
      <c r="Q176" s="162"/>
      <c r="R176" s="162"/>
      <c r="S176" s="162"/>
      <c r="T176" s="163"/>
      <c r="AT176" s="158" t="s">
        <v>142</v>
      </c>
      <c r="AU176" s="158" t="s">
        <v>80</v>
      </c>
      <c r="AV176" s="13" t="s">
        <v>80</v>
      </c>
      <c r="AW176" s="13" t="s">
        <v>27</v>
      </c>
      <c r="AX176" s="13" t="s">
        <v>78</v>
      </c>
      <c r="AY176" s="158" t="s">
        <v>127</v>
      </c>
    </row>
    <row r="177" spans="1:65" s="2" customFormat="1" ht="33" customHeight="1">
      <c r="A177" s="29"/>
      <c r="B177" s="140"/>
      <c r="C177" s="141" t="s">
        <v>298</v>
      </c>
      <c r="D177" s="141" t="s">
        <v>130</v>
      </c>
      <c r="E177" s="142" t="s">
        <v>422</v>
      </c>
      <c r="F177" s="143" t="s">
        <v>423</v>
      </c>
      <c r="G177" s="144" t="s">
        <v>294</v>
      </c>
      <c r="H177" s="145">
        <v>2</v>
      </c>
      <c r="I177" s="146">
        <v>0</v>
      </c>
      <c r="J177" s="146">
        <f>ROUND(I177*H177,2)</f>
        <v>0</v>
      </c>
      <c r="K177" s="143" t="s">
        <v>134</v>
      </c>
      <c r="L177" s="30"/>
      <c r="M177" s="147" t="s">
        <v>1</v>
      </c>
      <c r="N177" s="148" t="s">
        <v>35</v>
      </c>
      <c r="O177" s="149">
        <v>1.339</v>
      </c>
      <c r="P177" s="149">
        <f>O177*H177</f>
        <v>2.6779999999999999</v>
      </c>
      <c r="Q177" s="149">
        <v>0</v>
      </c>
      <c r="R177" s="149">
        <f>Q177*H177</f>
        <v>0</v>
      </c>
      <c r="S177" s="149">
        <v>0</v>
      </c>
      <c r="T177" s="150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1" t="s">
        <v>149</v>
      </c>
      <c r="AT177" s="151" t="s">
        <v>130</v>
      </c>
      <c r="AU177" s="151" t="s">
        <v>80</v>
      </c>
      <c r="AY177" s="17" t="s">
        <v>127</v>
      </c>
      <c r="BE177" s="152">
        <f>IF(N177="základní",J177,0)</f>
        <v>0</v>
      </c>
      <c r="BF177" s="152">
        <f>IF(N177="snížená",J177,0)</f>
        <v>0</v>
      </c>
      <c r="BG177" s="152">
        <f>IF(N177="zákl. přenesená",J177,0)</f>
        <v>0</v>
      </c>
      <c r="BH177" s="152">
        <f>IF(N177="sníž. přenesená",J177,0)</f>
        <v>0</v>
      </c>
      <c r="BI177" s="152">
        <f>IF(N177="nulová",J177,0)</f>
        <v>0</v>
      </c>
      <c r="BJ177" s="17" t="s">
        <v>78</v>
      </c>
      <c r="BK177" s="152">
        <f>ROUND(I177*H177,2)</f>
        <v>0</v>
      </c>
      <c r="BL177" s="17" t="s">
        <v>149</v>
      </c>
      <c r="BM177" s="151" t="s">
        <v>424</v>
      </c>
    </row>
    <row r="178" spans="1:65" s="2" customFormat="1" ht="29.25">
      <c r="A178" s="29"/>
      <c r="B178" s="30"/>
      <c r="C178" s="29"/>
      <c r="D178" s="153" t="s">
        <v>137</v>
      </c>
      <c r="E178" s="29"/>
      <c r="F178" s="154" t="s">
        <v>425</v>
      </c>
      <c r="G178" s="29"/>
      <c r="H178" s="29"/>
      <c r="I178" s="29"/>
      <c r="J178" s="29"/>
      <c r="K178" s="29"/>
      <c r="L178" s="30"/>
      <c r="M178" s="155"/>
      <c r="N178" s="156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7" t="s">
        <v>137</v>
      </c>
      <c r="AU178" s="17" t="s">
        <v>80</v>
      </c>
    </row>
    <row r="179" spans="1:65" s="13" customFormat="1" ht="11.25">
      <c r="B179" s="157"/>
      <c r="D179" s="153" t="s">
        <v>142</v>
      </c>
      <c r="E179" s="158" t="s">
        <v>1</v>
      </c>
      <c r="F179" s="159" t="s">
        <v>426</v>
      </c>
      <c r="H179" s="160">
        <v>2</v>
      </c>
      <c r="L179" s="157"/>
      <c r="M179" s="161"/>
      <c r="N179" s="162"/>
      <c r="O179" s="162"/>
      <c r="P179" s="162"/>
      <c r="Q179" s="162"/>
      <c r="R179" s="162"/>
      <c r="S179" s="162"/>
      <c r="T179" s="163"/>
      <c r="AT179" s="158" t="s">
        <v>142</v>
      </c>
      <c r="AU179" s="158" t="s">
        <v>80</v>
      </c>
      <c r="AV179" s="13" t="s">
        <v>80</v>
      </c>
      <c r="AW179" s="13" t="s">
        <v>27</v>
      </c>
      <c r="AX179" s="13" t="s">
        <v>78</v>
      </c>
      <c r="AY179" s="158" t="s">
        <v>127</v>
      </c>
    </row>
    <row r="180" spans="1:65" s="2" customFormat="1" ht="24">
      <c r="A180" s="29"/>
      <c r="B180" s="140"/>
      <c r="C180" s="141" t="s">
        <v>302</v>
      </c>
      <c r="D180" s="141" t="s">
        <v>130</v>
      </c>
      <c r="E180" s="142" t="s">
        <v>427</v>
      </c>
      <c r="F180" s="143" t="s">
        <v>428</v>
      </c>
      <c r="G180" s="144" t="s">
        <v>294</v>
      </c>
      <c r="H180" s="145">
        <v>2</v>
      </c>
      <c r="I180" s="146">
        <v>0</v>
      </c>
      <c r="J180" s="146">
        <f>ROUND(I180*H180,2)</f>
        <v>0</v>
      </c>
      <c r="K180" s="143" t="s">
        <v>134</v>
      </c>
      <c r="L180" s="30"/>
      <c r="M180" s="147" t="s">
        <v>1</v>
      </c>
      <c r="N180" s="148" t="s">
        <v>35</v>
      </c>
      <c r="O180" s="149">
        <v>5.742</v>
      </c>
      <c r="P180" s="149">
        <f>O180*H180</f>
        <v>11.484</v>
      </c>
      <c r="Q180" s="149">
        <v>0</v>
      </c>
      <c r="R180" s="149">
        <f>Q180*H180</f>
        <v>0</v>
      </c>
      <c r="S180" s="149">
        <v>0</v>
      </c>
      <c r="T180" s="150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1" t="s">
        <v>149</v>
      </c>
      <c r="AT180" s="151" t="s">
        <v>130</v>
      </c>
      <c r="AU180" s="151" t="s">
        <v>80</v>
      </c>
      <c r="AY180" s="17" t="s">
        <v>127</v>
      </c>
      <c r="BE180" s="152">
        <f>IF(N180="základní",J180,0)</f>
        <v>0</v>
      </c>
      <c r="BF180" s="152">
        <f>IF(N180="snížená",J180,0)</f>
        <v>0</v>
      </c>
      <c r="BG180" s="152">
        <f>IF(N180="zákl. přenesená",J180,0)</f>
        <v>0</v>
      </c>
      <c r="BH180" s="152">
        <f>IF(N180="sníž. přenesená",J180,0)</f>
        <v>0</v>
      </c>
      <c r="BI180" s="152">
        <f>IF(N180="nulová",J180,0)</f>
        <v>0</v>
      </c>
      <c r="BJ180" s="17" t="s">
        <v>78</v>
      </c>
      <c r="BK180" s="152">
        <f>ROUND(I180*H180,2)</f>
        <v>0</v>
      </c>
      <c r="BL180" s="17" t="s">
        <v>149</v>
      </c>
      <c r="BM180" s="151" t="s">
        <v>429</v>
      </c>
    </row>
    <row r="181" spans="1:65" s="2" customFormat="1" ht="29.25">
      <c r="A181" s="29"/>
      <c r="B181" s="30"/>
      <c r="C181" s="29"/>
      <c r="D181" s="153" t="s">
        <v>137</v>
      </c>
      <c r="E181" s="29"/>
      <c r="F181" s="154" t="s">
        <v>430</v>
      </c>
      <c r="G181" s="29"/>
      <c r="H181" s="29"/>
      <c r="I181" s="29"/>
      <c r="J181" s="29"/>
      <c r="K181" s="29"/>
      <c r="L181" s="30"/>
      <c r="M181" s="155"/>
      <c r="N181" s="156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7" t="s">
        <v>137</v>
      </c>
      <c r="AU181" s="17" t="s">
        <v>80</v>
      </c>
    </row>
    <row r="182" spans="1:65" s="13" customFormat="1" ht="11.25">
      <c r="B182" s="157"/>
      <c r="D182" s="153" t="s">
        <v>142</v>
      </c>
      <c r="E182" s="158" t="s">
        <v>1</v>
      </c>
      <c r="F182" s="159" t="s">
        <v>431</v>
      </c>
      <c r="H182" s="160">
        <v>2</v>
      </c>
      <c r="L182" s="157"/>
      <c r="M182" s="161"/>
      <c r="N182" s="162"/>
      <c r="O182" s="162"/>
      <c r="P182" s="162"/>
      <c r="Q182" s="162"/>
      <c r="R182" s="162"/>
      <c r="S182" s="162"/>
      <c r="T182" s="163"/>
      <c r="AT182" s="158" t="s">
        <v>142</v>
      </c>
      <c r="AU182" s="158" t="s">
        <v>80</v>
      </c>
      <c r="AV182" s="13" t="s">
        <v>80</v>
      </c>
      <c r="AW182" s="13" t="s">
        <v>27</v>
      </c>
      <c r="AX182" s="13" t="s">
        <v>78</v>
      </c>
      <c r="AY182" s="158" t="s">
        <v>127</v>
      </c>
    </row>
    <row r="183" spans="1:65" s="2" customFormat="1" ht="24">
      <c r="A183" s="29"/>
      <c r="B183" s="140"/>
      <c r="C183" s="141" t="s">
        <v>308</v>
      </c>
      <c r="D183" s="141" t="s">
        <v>130</v>
      </c>
      <c r="E183" s="142" t="s">
        <v>432</v>
      </c>
      <c r="F183" s="143" t="s">
        <v>433</v>
      </c>
      <c r="G183" s="144" t="s">
        <v>294</v>
      </c>
      <c r="H183" s="145">
        <v>2</v>
      </c>
      <c r="I183" s="146">
        <v>0</v>
      </c>
      <c r="J183" s="146">
        <f>ROUND(I183*H183,2)</f>
        <v>0</v>
      </c>
      <c r="K183" s="143" t="s">
        <v>134</v>
      </c>
      <c r="L183" s="30"/>
      <c r="M183" s="147" t="s">
        <v>1</v>
      </c>
      <c r="N183" s="148" t="s">
        <v>35</v>
      </c>
      <c r="O183" s="149">
        <v>2.089</v>
      </c>
      <c r="P183" s="149">
        <f>O183*H183</f>
        <v>4.1779999999999999</v>
      </c>
      <c r="Q183" s="149">
        <v>1.4999999999999999E-4</v>
      </c>
      <c r="R183" s="149">
        <f>Q183*H183</f>
        <v>2.9999999999999997E-4</v>
      </c>
      <c r="S183" s="149">
        <v>0</v>
      </c>
      <c r="T183" s="150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1" t="s">
        <v>149</v>
      </c>
      <c r="AT183" s="151" t="s">
        <v>130</v>
      </c>
      <c r="AU183" s="151" t="s">
        <v>80</v>
      </c>
      <c r="AY183" s="17" t="s">
        <v>127</v>
      </c>
      <c r="BE183" s="152">
        <f>IF(N183="základní",J183,0)</f>
        <v>0</v>
      </c>
      <c r="BF183" s="152">
        <f>IF(N183="snížená",J183,0)</f>
        <v>0</v>
      </c>
      <c r="BG183" s="152">
        <f>IF(N183="zákl. přenesená",J183,0)</f>
        <v>0</v>
      </c>
      <c r="BH183" s="152">
        <f>IF(N183="sníž. přenesená",J183,0)</f>
        <v>0</v>
      </c>
      <c r="BI183" s="152">
        <f>IF(N183="nulová",J183,0)</f>
        <v>0</v>
      </c>
      <c r="BJ183" s="17" t="s">
        <v>78</v>
      </c>
      <c r="BK183" s="152">
        <f>ROUND(I183*H183,2)</f>
        <v>0</v>
      </c>
      <c r="BL183" s="17" t="s">
        <v>149</v>
      </c>
      <c r="BM183" s="151" t="s">
        <v>434</v>
      </c>
    </row>
    <row r="184" spans="1:65" s="2" customFormat="1" ht="19.5">
      <c r="A184" s="29"/>
      <c r="B184" s="30"/>
      <c r="C184" s="29"/>
      <c r="D184" s="153" t="s">
        <v>137</v>
      </c>
      <c r="E184" s="29"/>
      <c r="F184" s="154" t="s">
        <v>435</v>
      </c>
      <c r="G184" s="29"/>
      <c r="H184" s="29"/>
      <c r="I184" s="29"/>
      <c r="J184" s="29"/>
      <c r="K184" s="29"/>
      <c r="L184" s="30"/>
      <c r="M184" s="155"/>
      <c r="N184" s="156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7" t="s">
        <v>137</v>
      </c>
      <c r="AU184" s="17" t="s">
        <v>80</v>
      </c>
    </row>
    <row r="185" spans="1:65" s="2" customFormat="1" ht="21.75" customHeight="1">
      <c r="A185" s="29"/>
      <c r="B185" s="140"/>
      <c r="C185" s="141" t="s">
        <v>313</v>
      </c>
      <c r="D185" s="141" t="s">
        <v>130</v>
      </c>
      <c r="E185" s="142" t="s">
        <v>436</v>
      </c>
      <c r="F185" s="143" t="s">
        <v>437</v>
      </c>
      <c r="G185" s="144" t="s">
        <v>294</v>
      </c>
      <c r="H185" s="145">
        <v>4</v>
      </c>
      <c r="I185" s="146">
        <v>0</v>
      </c>
      <c r="J185" s="146">
        <f>ROUND(I185*H185,2)</f>
        <v>0</v>
      </c>
      <c r="K185" s="143" t="s">
        <v>134</v>
      </c>
      <c r="L185" s="30"/>
      <c r="M185" s="147" t="s">
        <v>1</v>
      </c>
      <c r="N185" s="148" t="s">
        <v>35</v>
      </c>
      <c r="O185" s="149">
        <v>0.64700000000000002</v>
      </c>
      <c r="P185" s="149">
        <f>O185*H185</f>
        <v>2.5880000000000001</v>
      </c>
      <c r="Q185" s="149">
        <v>0</v>
      </c>
      <c r="R185" s="149">
        <f>Q185*H185</f>
        <v>0</v>
      </c>
      <c r="S185" s="149">
        <v>0</v>
      </c>
      <c r="T185" s="150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1" t="s">
        <v>149</v>
      </c>
      <c r="AT185" s="151" t="s">
        <v>130</v>
      </c>
      <c r="AU185" s="151" t="s">
        <v>80</v>
      </c>
      <c r="AY185" s="17" t="s">
        <v>127</v>
      </c>
      <c r="BE185" s="152">
        <f>IF(N185="základní",J185,0)</f>
        <v>0</v>
      </c>
      <c r="BF185" s="152">
        <f>IF(N185="snížená",J185,0)</f>
        <v>0</v>
      </c>
      <c r="BG185" s="152">
        <f>IF(N185="zákl. přenesená",J185,0)</f>
        <v>0</v>
      </c>
      <c r="BH185" s="152">
        <f>IF(N185="sníž. přenesená",J185,0)</f>
        <v>0</v>
      </c>
      <c r="BI185" s="152">
        <f>IF(N185="nulová",J185,0)</f>
        <v>0</v>
      </c>
      <c r="BJ185" s="17" t="s">
        <v>78</v>
      </c>
      <c r="BK185" s="152">
        <f>ROUND(I185*H185,2)</f>
        <v>0</v>
      </c>
      <c r="BL185" s="17" t="s">
        <v>149</v>
      </c>
      <c r="BM185" s="151" t="s">
        <v>438</v>
      </c>
    </row>
    <row r="186" spans="1:65" s="2" customFormat="1" ht="19.5">
      <c r="A186" s="29"/>
      <c r="B186" s="30"/>
      <c r="C186" s="29"/>
      <c r="D186" s="153" t="s">
        <v>137</v>
      </c>
      <c r="E186" s="29"/>
      <c r="F186" s="154" t="s">
        <v>439</v>
      </c>
      <c r="G186" s="29"/>
      <c r="H186" s="29"/>
      <c r="I186" s="29"/>
      <c r="J186" s="29"/>
      <c r="K186" s="29"/>
      <c r="L186" s="30"/>
      <c r="M186" s="155"/>
      <c r="N186" s="156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7" t="s">
        <v>137</v>
      </c>
      <c r="AU186" s="17" t="s">
        <v>80</v>
      </c>
    </row>
    <row r="187" spans="1:65" s="13" customFormat="1" ht="11.25">
      <c r="B187" s="157"/>
      <c r="D187" s="153" t="s">
        <v>142</v>
      </c>
      <c r="E187" s="158" t="s">
        <v>1</v>
      </c>
      <c r="F187" s="159" t="s">
        <v>440</v>
      </c>
      <c r="H187" s="160">
        <v>4</v>
      </c>
      <c r="L187" s="157"/>
      <c r="M187" s="161"/>
      <c r="N187" s="162"/>
      <c r="O187" s="162"/>
      <c r="P187" s="162"/>
      <c r="Q187" s="162"/>
      <c r="R187" s="162"/>
      <c r="S187" s="162"/>
      <c r="T187" s="163"/>
      <c r="AT187" s="158" t="s">
        <v>142</v>
      </c>
      <c r="AU187" s="158" t="s">
        <v>80</v>
      </c>
      <c r="AV187" s="13" t="s">
        <v>80</v>
      </c>
      <c r="AW187" s="13" t="s">
        <v>27</v>
      </c>
      <c r="AX187" s="13" t="s">
        <v>78</v>
      </c>
      <c r="AY187" s="158" t="s">
        <v>127</v>
      </c>
    </row>
    <row r="188" spans="1:65" s="2" customFormat="1" ht="21.75" customHeight="1">
      <c r="A188" s="29"/>
      <c r="B188" s="140"/>
      <c r="C188" s="141" t="s">
        <v>7</v>
      </c>
      <c r="D188" s="141" t="s">
        <v>130</v>
      </c>
      <c r="E188" s="142" t="s">
        <v>441</v>
      </c>
      <c r="F188" s="143" t="s">
        <v>442</v>
      </c>
      <c r="G188" s="144" t="s">
        <v>209</v>
      </c>
      <c r="H188" s="145">
        <v>29</v>
      </c>
      <c r="I188" s="146">
        <v>0</v>
      </c>
      <c r="J188" s="146">
        <f>ROUND(I188*H188,2)</f>
        <v>0</v>
      </c>
      <c r="K188" s="143" t="s">
        <v>134</v>
      </c>
      <c r="L188" s="30"/>
      <c r="M188" s="147" t="s">
        <v>1</v>
      </c>
      <c r="N188" s="148" t="s">
        <v>35</v>
      </c>
      <c r="O188" s="149">
        <v>0.112</v>
      </c>
      <c r="P188" s="149">
        <f>O188*H188</f>
        <v>3.2480000000000002</v>
      </c>
      <c r="Q188" s="149">
        <v>0</v>
      </c>
      <c r="R188" s="149">
        <f>Q188*H188</f>
        <v>0</v>
      </c>
      <c r="S188" s="149">
        <v>0</v>
      </c>
      <c r="T188" s="150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1" t="s">
        <v>149</v>
      </c>
      <c r="AT188" s="151" t="s">
        <v>130</v>
      </c>
      <c r="AU188" s="151" t="s">
        <v>80</v>
      </c>
      <c r="AY188" s="17" t="s">
        <v>127</v>
      </c>
      <c r="BE188" s="152">
        <f>IF(N188="základní",J188,0)</f>
        <v>0</v>
      </c>
      <c r="BF188" s="152">
        <f>IF(N188="snížená",J188,0)</f>
        <v>0</v>
      </c>
      <c r="BG188" s="152">
        <f>IF(N188="zákl. přenesená",J188,0)</f>
        <v>0</v>
      </c>
      <c r="BH188" s="152">
        <f>IF(N188="sníž. přenesená",J188,0)</f>
        <v>0</v>
      </c>
      <c r="BI188" s="152">
        <f>IF(N188="nulová",J188,0)</f>
        <v>0</v>
      </c>
      <c r="BJ188" s="17" t="s">
        <v>78</v>
      </c>
      <c r="BK188" s="152">
        <f>ROUND(I188*H188,2)</f>
        <v>0</v>
      </c>
      <c r="BL188" s="17" t="s">
        <v>149</v>
      </c>
      <c r="BM188" s="151" t="s">
        <v>443</v>
      </c>
    </row>
    <row r="189" spans="1:65" s="2" customFormat="1" ht="19.5">
      <c r="A189" s="29"/>
      <c r="B189" s="30"/>
      <c r="C189" s="29"/>
      <c r="D189" s="153" t="s">
        <v>137</v>
      </c>
      <c r="E189" s="29"/>
      <c r="F189" s="154" t="s">
        <v>444</v>
      </c>
      <c r="G189" s="29"/>
      <c r="H189" s="29"/>
      <c r="I189" s="29"/>
      <c r="J189" s="29"/>
      <c r="K189" s="29"/>
      <c r="L189" s="30"/>
      <c r="M189" s="155"/>
      <c r="N189" s="156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7" t="s">
        <v>137</v>
      </c>
      <c r="AU189" s="17" t="s">
        <v>80</v>
      </c>
    </row>
    <row r="190" spans="1:65" s="13" customFormat="1" ht="11.25">
      <c r="B190" s="157"/>
      <c r="D190" s="153" t="s">
        <v>142</v>
      </c>
      <c r="E190" s="158" t="s">
        <v>1</v>
      </c>
      <c r="F190" s="159" t="s">
        <v>445</v>
      </c>
      <c r="H190" s="160">
        <v>29</v>
      </c>
      <c r="L190" s="157"/>
      <c r="M190" s="161"/>
      <c r="N190" s="162"/>
      <c r="O190" s="162"/>
      <c r="P190" s="162"/>
      <c r="Q190" s="162"/>
      <c r="R190" s="162"/>
      <c r="S190" s="162"/>
      <c r="T190" s="163"/>
      <c r="AT190" s="158" t="s">
        <v>142</v>
      </c>
      <c r="AU190" s="158" t="s">
        <v>80</v>
      </c>
      <c r="AV190" s="13" t="s">
        <v>80</v>
      </c>
      <c r="AW190" s="13" t="s">
        <v>27</v>
      </c>
      <c r="AX190" s="13" t="s">
        <v>78</v>
      </c>
      <c r="AY190" s="158" t="s">
        <v>127</v>
      </c>
    </row>
    <row r="191" spans="1:65" s="2" customFormat="1" ht="24">
      <c r="A191" s="29"/>
      <c r="B191" s="140"/>
      <c r="C191" s="181" t="s">
        <v>325</v>
      </c>
      <c r="D191" s="181" t="s">
        <v>276</v>
      </c>
      <c r="E191" s="182" t="s">
        <v>446</v>
      </c>
      <c r="F191" s="183" t="s">
        <v>447</v>
      </c>
      <c r="G191" s="184" t="s">
        <v>209</v>
      </c>
      <c r="H191" s="185">
        <v>29</v>
      </c>
      <c r="I191" s="186">
        <v>0</v>
      </c>
      <c r="J191" s="186">
        <f>ROUND(I191*H191,2)</f>
        <v>0</v>
      </c>
      <c r="K191" s="183" t="s">
        <v>134</v>
      </c>
      <c r="L191" s="187"/>
      <c r="M191" s="188" t="s">
        <v>1</v>
      </c>
      <c r="N191" s="189" t="s">
        <v>35</v>
      </c>
      <c r="O191" s="149">
        <v>0</v>
      </c>
      <c r="P191" s="149">
        <f>O191*H191</f>
        <v>0</v>
      </c>
      <c r="Q191" s="149">
        <v>2.9999999999999997E-4</v>
      </c>
      <c r="R191" s="149">
        <f>Q191*H191</f>
        <v>8.6999999999999994E-3</v>
      </c>
      <c r="S191" s="149">
        <v>0</v>
      </c>
      <c r="T191" s="150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1" t="s">
        <v>169</v>
      </c>
      <c r="AT191" s="151" t="s">
        <v>276</v>
      </c>
      <c r="AU191" s="151" t="s">
        <v>80</v>
      </c>
      <c r="AY191" s="17" t="s">
        <v>127</v>
      </c>
      <c r="BE191" s="152">
        <f>IF(N191="základní",J191,0)</f>
        <v>0</v>
      </c>
      <c r="BF191" s="152">
        <f>IF(N191="snížená",J191,0)</f>
        <v>0</v>
      </c>
      <c r="BG191" s="152">
        <f>IF(N191="zákl. přenesená",J191,0)</f>
        <v>0</v>
      </c>
      <c r="BH191" s="152">
        <f>IF(N191="sníž. přenesená",J191,0)</f>
        <v>0</v>
      </c>
      <c r="BI191" s="152">
        <f>IF(N191="nulová",J191,0)</f>
        <v>0</v>
      </c>
      <c r="BJ191" s="17" t="s">
        <v>78</v>
      </c>
      <c r="BK191" s="152">
        <f>ROUND(I191*H191,2)</f>
        <v>0</v>
      </c>
      <c r="BL191" s="17" t="s">
        <v>149</v>
      </c>
      <c r="BM191" s="151" t="s">
        <v>448</v>
      </c>
    </row>
    <row r="192" spans="1:65" s="2" customFormat="1" ht="19.5">
      <c r="A192" s="29"/>
      <c r="B192" s="30"/>
      <c r="C192" s="29"/>
      <c r="D192" s="153" t="s">
        <v>137</v>
      </c>
      <c r="E192" s="29"/>
      <c r="F192" s="154" t="s">
        <v>447</v>
      </c>
      <c r="G192" s="29"/>
      <c r="H192" s="29"/>
      <c r="I192" s="29"/>
      <c r="J192" s="29"/>
      <c r="K192" s="29"/>
      <c r="L192" s="30"/>
      <c r="M192" s="155"/>
      <c r="N192" s="156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7" t="s">
        <v>137</v>
      </c>
      <c r="AU192" s="17" t="s">
        <v>80</v>
      </c>
    </row>
    <row r="193" spans="1:65" s="2" customFormat="1" ht="16.5" customHeight="1">
      <c r="A193" s="29"/>
      <c r="B193" s="140"/>
      <c r="C193" s="141" t="s">
        <v>333</v>
      </c>
      <c r="D193" s="141" t="s">
        <v>130</v>
      </c>
      <c r="E193" s="142" t="s">
        <v>449</v>
      </c>
      <c r="F193" s="143" t="s">
        <v>450</v>
      </c>
      <c r="G193" s="144" t="s">
        <v>226</v>
      </c>
      <c r="H193" s="145">
        <v>0.18</v>
      </c>
      <c r="I193" s="146">
        <v>0</v>
      </c>
      <c r="J193" s="146">
        <f>ROUND(I193*H193,2)</f>
        <v>0</v>
      </c>
      <c r="K193" s="143" t="s">
        <v>134</v>
      </c>
      <c r="L193" s="30"/>
      <c r="M193" s="147" t="s">
        <v>1</v>
      </c>
      <c r="N193" s="148" t="s">
        <v>35</v>
      </c>
      <c r="O193" s="149">
        <v>1.196</v>
      </c>
      <c r="P193" s="149">
        <f>O193*H193</f>
        <v>0.21527999999999997</v>
      </c>
      <c r="Q193" s="149">
        <v>0</v>
      </c>
      <c r="R193" s="149">
        <f>Q193*H193</f>
        <v>0</v>
      </c>
      <c r="S193" s="149">
        <v>0</v>
      </c>
      <c r="T193" s="150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1" t="s">
        <v>149</v>
      </c>
      <c r="AT193" s="151" t="s">
        <v>130</v>
      </c>
      <c r="AU193" s="151" t="s">
        <v>80</v>
      </c>
      <c r="AY193" s="17" t="s">
        <v>127</v>
      </c>
      <c r="BE193" s="152">
        <f>IF(N193="základní",J193,0)</f>
        <v>0</v>
      </c>
      <c r="BF193" s="152">
        <f>IF(N193="snížená",J193,0)</f>
        <v>0</v>
      </c>
      <c r="BG193" s="152">
        <f>IF(N193="zákl. přenesená",J193,0)</f>
        <v>0</v>
      </c>
      <c r="BH193" s="152">
        <f>IF(N193="sníž. přenesená",J193,0)</f>
        <v>0</v>
      </c>
      <c r="BI193" s="152">
        <f>IF(N193="nulová",J193,0)</f>
        <v>0</v>
      </c>
      <c r="BJ193" s="17" t="s">
        <v>78</v>
      </c>
      <c r="BK193" s="152">
        <f>ROUND(I193*H193,2)</f>
        <v>0</v>
      </c>
      <c r="BL193" s="17" t="s">
        <v>149</v>
      </c>
      <c r="BM193" s="151" t="s">
        <v>451</v>
      </c>
    </row>
    <row r="194" spans="1:65" s="2" customFormat="1" ht="11.25">
      <c r="A194" s="29"/>
      <c r="B194" s="30"/>
      <c r="C194" s="29"/>
      <c r="D194" s="153" t="s">
        <v>137</v>
      </c>
      <c r="E194" s="29"/>
      <c r="F194" s="154" t="s">
        <v>452</v>
      </c>
      <c r="G194" s="29"/>
      <c r="H194" s="29"/>
      <c r="I194" s="29"/>
      <c r="J194" s="29"/>
      <c r="K194" s="29"/>
      <c r="L194" s="30"/>
      <c r="M194" s="155"/>
      <c r="N194" s="156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7" t="s">
        <v>137</v>
      </c>
      <c r="AU194" s="17" t="s">
        <v>80</v>
      </c>
    </row>
    <row r="195" spans="1:65" s="13" customFormat="1" ht="22.5">
      <c r="B195" s="157"/>
      <c r="D195" s="153" t="s">
        <v>142</v>
      </c>
      <c r="E195" s="158" t="s">
        <v>1</v>
      </c>
      <c r="F195" s="159" t="s">
        <v>453</v>
      </c>
      <c r="H195" s="160">
        <v>0.18</v>
      </c>
      <c r="L195" s="157"/>
      <c r="M195" s="161"/>
      <c r="N195" s="162"/>
      <c r="O195" s="162"/>
      <c r="P195" s="162"/>
      <c r="Q195" s="162"/>
      <c r="R195" s="162"/>
      <c r="S195" s="162"/>
      <c r="T195" s="163"/>
      <c r="AT195" s="158" t="s">
        <v>142</v>
      </c>
      <c r="AU195" s="158" t="s">
        <v>80</v>
      </c>
      <c r="AV195" s="13" t="s">
        <v>80</v>
      </c>
      <c r="AW195" s="13" t="s">
        <v>27</v>
      </c>
      <c r="AX195" s="13" t="s">
        <v>78</v>
      </c>
      <c r="AY195" s="158" t="s">
        <v>127</v>
      </c>
    </row>
    <row r="196" spans="1:65" s="2" customFormat="1" ht="16.5" customHeight="1">
      <c r="A196" s="29"/>
      <c r="B196" s="140"/>
      <c r="C196" s="141" t="s">
        <v>342</v>
      </c>
      <c r="D196" s="141" t="s">
        <v>130</v>
      </c>
      <c r="E196" s="142" t="s">
        <v>454</v>
      </c>
      <c r="F196" s="143" t="s">
        <v>455</v>
      </c>
      <c r="G196" s="144" t="s">
        <v>226</v>
      </c>
      <c r="H196" s="145">
        <v>58.5</v>
      </c>
      <c r="I196" s="146">
        <v>0</v>
      </c>
      <c r="J196" s="146">
        <f>ROUND(I196*H196,2)</f>
        <v>0</v>
      </c>
      <c r="K196" s="143" t="s">
        <v>134</v>
      </c>
      <c r="L196" s="30"/>
      <c r="M196" s="147" t="s">
        <v>1</v>
      </c>
      <c r="N196" s="148" t="s">
        <v>35</v>
      </c>
      <c r="O196" s="149">
        <v>0.26100000000000001</v>
      </c>
      <c r="P196" s="149">
        <f>O196*H196</f>
        <v>15.268500000000001</v>
      </c>
      <c r="Q196" s="149">
        <v>0</v>
      </c>
      <c r="R196" s="149">
        <f>Q196*H196</f>
        <v>0</v>
      </c>
      <c r="S196" s="149">
        <v>0</v>
      </c>
      <c r="T196" s="150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1" t="s">
        <v>149</v>
      </c>
      <c r="AT196" s="151" t="s">
        <v>130</v>
      </c>
      <c r="AU196" s="151" t="s">
        <v>80</v>
      </c>
      <c r="AY196" s="17" t="s">
        <v>127</v>
      </c>
      <c r="BE196" s="152">
        <f>IF(N196="základní",J196,0)</f>
        <v>0</v>
      </c>
      <c r="BF196" s="152">
        <f>IF(N196="snížená",J196,0)</f>
        <v>0</v>
      </c>
      <c r="BG196" s="152">
        <f>IF(N196="zákl. přenesená",J196,0)</f>
        <v>0</v>
      </c>
      <c r="BH196" s="152">
        <f>IF(N196="sníž. přenesená",J196,0)</f>
        <v>0</v>
      </c>
      <c r="BI196" s="152">
        <f>IF(N196="nulová",J196,0)</f>
        <v>0</v>
      </c>
      <c r="BJ196" s="17" t="s">
        <v>78</v>
      </c>
      <c r="BK196" s="152">
        <f>ROUND(I196*H196,2)</f>
        <v>0</v>
      </c>
      <c r="BL196" s="17" t="s">
        <v>149</v>
      </c>
      <c r="BM196" s="151" t="s">
        <v>456</v>
      </c>
    </row>
    <row r="197" spans="1:65" s="2" customFormat="1" ht="11.25">
      <c r="A197" s="29"/>
      <c r="B197" s="30"/>
      <c r="C197" s="29"/>
      <c r="D197" s="153" t="s">
        <v>137</v>
      </c>
      <c r="E197" s="29"/>
      <c r="F197" s="154" t="s">
        <v>457</v>
      </c>
      <c r="G197" s="29"/>
      <c r="H197" s="29"/>
      <c r="I197" s="29"/>
      <c r="J197" s="29"/>
      <c r="K197" s="29"/>
      <c r="L197" s="30"/>
      <c r="M197" s="155"/>
      <c r="N197" s="156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7" t="s">
        <v>137</v>
      </c>
      <c r="AU197" s="17" t="s">
        <v>80</v>
      </c>
    </row>
    <row r="198" spans="1:65" s="13" customFormat="1" ht="22.5">
      <c r="B198" s="157"/>
      <c r="D198" s="153" t="s">
        <v>142</v>
      </c>
      <c r="E198" s="158" t="s">
        <v>1</v>
      </c>
      <c r="F198" s="159" t="s">
        <v>458</v>
      </c>
      <c r="H198" s="160">
        <v>58.5</v>
      </c>
      <c r="L198" s="157"/>
      <c r="M198" s="161"/>
      <c r="N198" s="162"/>
      <c r="O198" s="162"/>
      <c r="P198" s="162"/>
      <c r="Q198" s="162"/>
      <c r="R198" s="162"/>
      <c r="S198" s="162"/>
      <c r="T198" s="163"/>
      <c r="AT198" s="158" t="s">
        <v>142</v>
      </c>
      <c r="AU198" s="158" t="s">
        <v>80</v>
      </c>
      <c r="AV198" s="13" t="s">
        <v>80</v>
      </c>
      <c r="AW198" s="13" t="s">
        <v>27</v>
      </c>
      <c r="AX198" s="13" t="s">
        <v>78</v>
      </c>
      <c r="AY198" s="158" t="s">
        <v>127</v>
      </c>
    </row>
    <row r="199" spans="1:65" s="2" customFormat="1" ht="21.75" customHeight="1">
      <c r="A199" s="29"/>
      <c r="B199" s="140"/>
      <c r="C199" s="141" t="s">
        <v>347</v>
      </c>
      <c r="D199" s="141" t="s">
        <v>130</v>
      </c>
      <c r="E199" s="142" t="s">
        <v>459</v>
      </c>
      <c r="F199" s="143" t="s">
        <v>460</v>
      </c>
      <c r="G199" s="144" t="s">
        <v>226</v>
      </c>
      <c r="H199" s="145">
        <v>58.68</v>
      </c>
      <c r="I199" s="146">
        <v>0</v>
      </c>
      <c r="J199" s="146">
        <f>ROUND(I199*H199,2)</f>
        <v>0</v>
      </c>
      <c r="K199" s="143" t="s">
        <v>134</v>
      </c>
      <c r="L199" s="30"/>
      <c r="M199" s="147" t="s">
        <v>1</v>
      </c>
      <c r="N199" s="148" t="s">
        <v>35</v>
      </c>
      <c r="O199" s="149">
        <v>0.45200000000000001</v>
      </c>
      <c r="P199" s="149">
        <f>O199*H199</f>
        <v>26.52336</v>
      </c>
      <c r="Q199" s="149">
        <v>0</v>
      </c>
      <c r="R199" s="149">
        <f>Q199*H199</f>
        <v>0</v>
      </c>
      <c r="S199" s="149">
        <v>0</v>
      </c>
      <c r="T199" s="150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1" t="s">
        <v>149</v>
      </c>
      <c r="AT199" s="151" t="s">
        <v>130</v>
      </c>
      <c r="AU199" s="151" t="s">
        <v>80</v>
      </c>
      <c r="AY199" s="17" t="s">
        <v>127</v>
      </c>
      <c r="BE199" s="152">
        <f>IF(N199="základní",J199,0)</f>
        <v>0</v>
      </c>
      <c r="BF199" s="152">
        <f>IF(N199="snížená",J199,0)</f>
        <v>0</v>
      </c>
      <c r="BG199" s="152">
        <f>IF(N199="zákl. přenesená",J199,0)</f>
        <v>0</v>
      </c>
      <c r="BH199" s="152">
        <f>IF(N199="sníž. přenesená",J199,0)</f>
        <v>0</v>
      </c>
      <c r="BI199" s="152">
        <f>IF(N199="nulová",J199,0)</f>
        <v>0</v>
      </c>
      <c r="BJ199" s="17" t="s">
        <v>78</v>
      </c>
      <c r="BK199" s="152">
        <f>ROUND(I199*H199,2)</f>
        <v>0</v>
      </c>
      <c r="BL199" s="17" t="s">
        <v>149</v>
      </c>
      <c r="BM199" s="151" t="s">
        <v>461</v>
      </c>
    </row>
    <row r="200" spans="1:65" s="2" customFormat="1" ht="11.25">
      <c r="A200" s="29"/>
      <c r="B200" s="30"/>
      <c r="C200" s="29"/>
      <c r="D200" s="153" t="s">
        <v>137</v>
      </c>
      <c r="E200" s="29"/>
      <c r="F200" s="154" t="s">
        <v>462</v>
      </c>
      <c r="G200" s="29"/>
      <c r="H200" s="29"/>
      <c r="I200" s="29"/>
      <c r="J200" s="29"/>
      <c r="K200" s="29"/>
      <c r="L200" s="30"/>
      <c r="M200" s="155"/>
      <c r="N200" s="156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7" t="s">
        <v>137</v>
      </c>
      <c r="AU200" s="17" t="s">
        <v>80</v>
      </c>
    </row>
    <row r="201" spans="1:65" s="13" customFormat="1" ht="11.25">
      <c r="B201" s="157"/>
      <c r="D201" s="153" t="s">
        <v>142</v>
      </c>
      <c r="E201" s="158" t="s">
        <v>1</v>
      </c>
      <c r="F201" s="159" t="s">
        <v>463</v>
      </c>
      <c r="H201" s="160">
        <v>58.68</v>
      </c>
      <c r="L201" s="157"/>
      <c r="M201" s="161"/>
      <c r="N201" s="162"/>
      <c r="O201" s="162"/>
      <c r="P201" s="162"/>
      <c r="Q201" s="162"/>
      <c r="R201" s="162"/>
      <c r="S201" s="162"/>
      <c r="T201" s="163"/>
      <c r="AT201" s="158" t="s">
        <v>142</v>
      </c>
      <c r="AU201" s="158" t="s">
        <v>80</v>
      </c>
      <c r="AV201" s="13" t="s">
        <v>80</v>
      </c>
      <c r="AW201" s="13" t="s">
        <v>27</v>
      </c>
      <c r="AX201" s="13" t="s">
        <v>78</v>
      </c>
      <c r="AY201" s="158" t="s">
        <v>127</v>
      </c>
    </row>
    <row r="202" spans="1:65" s="2" customFormat="1" ht="24">
      <c r="A202" s="29"/>
      <c r="B202" s="140"/>
      <c r="C202" s="141" t="s">
        <v>352</v>
      </c>
      <c r="D202" s="141" t="s">
        <v>130</v>
      </c>
      <c r="E202" s="142" t="s">
        <v>464</v>
      </c>
      <c r="F202" s="143" t="s">
        <v>465</v>
      </c>
      <c r="G202" s="144" t="s">
        <v>226</v>
      </c>
      <c r="H202" s="145">
        <v>234.72</v>
      </c>
      <c r="I202" s="146">
        <v>0</v>
      </c>
      <c r="J202" s="146">
        <f>ROUND(I202*H202,2)</f>
        <v>0</v>
      </c>
      <c r="K202" s="143" t="s">
        <v>134</v>
      </c>
      <c r="L202" s="30"/>
      <c r="M202" s="147" t="s">
        <v>1</v>
      </c>
      <c r="N202" s="148" t="s">
        <v>35</v>
      </c>
      <c r="O202" s="149">
        <v>2.8000000000000001E-2</v>
      </c>
      <c r="P202" s="149">
        <f>O202*H202</f>
        <v>6.5721600000000002</v>
      </c>
      <c r="Q202" s="149">
        <v>0</v>
      </c>
      <c r="R202" s="149">
        <f>Q202*H202</f>
        <v>0</v>
      </c>
      <c r="S202" s="149">
        <v>0</v>
      </c>
      <c r="T202" s="150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1" t="s">
        <v>149</v>
      </c>
      <c r="AT202" s="151" t="s">
        <v>130</v>
      </c>
      <c r="AU202" s="151" t="s">
        <v>80</v>
      </c>
      <c r="AY202" s="17" t="s">
        <v>127</v>
      </c>
      <c r="BE202" s="152">
        <f>IF(N202="základní",J202,0)</f>
        <v>0</v>
      </c>
      <c r="BF202" s="152">
        <f>IF(N202="snížená",J202,0)</f>
        <v>0</v>
      </c>
      <c r="BG202" s="152">
        <f>IF(N202="zákl. přenesená",J202,0)</f>
        <v>0</v>
      </c>
      <c r="BH202" s="152">
        <f>IF(N202="sníž. přenesená",J202,0)</f>
        <v>0</v>
      </c>
      <c r="BI202" s="152">
        <f>IF(N202="nulová",J202,0)</f>
        <v>0</v>
      </c>
      <c r="BJ202" s="17" t="s">
        <v>78</v>
      </c>
      <c r="BK202" s="152">
        <f>ROUND(I202*H202,2)</f>
        <v>0</v>
      </c>
      <c r="BL202" s="17" t="s">
        <v>149</v>
      </c>
      <c r="BM202" s="151" t="s">
        <v>466</v>
      </c>
    </row>
    <row r="203" spans="1:65" s="2" customFormat="1" ht="19.5">
      <c r="A203" s="29"/>
      <c r="B203" s="30"/>
      <c r="C203" s="29"/>
      <c r="D203" s="153" t="s">
        <v>137</v>
      </c>
      <c r="E203" s="29"/>
      <c r="F203" s="154" t="s">
        <v>467</v>
      </c>
      <c r="G203" s="29"/>
      <c r="H203" s="29"/>
      <c r="I203" s="29"/>
      <c r="J203" s="29"/>
      <c r="K203" s="29"/>
      <c r="L203" s="30"/>
      <c r="M203" s="155"/>
      <c r="N203" s="156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7" t="s">
        <v>137</v>
      </c>
      <c r="AU203" s="17" t="s">
        <v>80</v>
      </c>
    </row>
    <row r="204" spans="1:65" s="13" customFormat="1" ht="11.25">
      <c r="B204" s="157"/>
      <c r="D204" s="153" t="s">
        <v>142</v>
      </c>
      <c r="E204" s="158" t="s">
        <v>1</v>
      </c>
      <c r="F204" s="159" t="s">
        <v>468</v>
      </c>
      <c r="H204" s="160">
        <v>234.72</v>
      </c>
      <c r="L204" s="157"/>
      <c r="M204" s="161"/>
      <c r="N204" s="162"/>
      <c r="O204" s="162"/>
      <c r="P204" s="162"/>
      <c r="Q204" s="162"/>
      <c r="R204" s="162"/>
      <c r="S204" s="162"/>
      <c r="T204" s="163"/>
      <c r="AT204" s="158" t="s">
        <v>142</v>
      </c>
      <c r="AU204" s="158" t="s">
        <v>80</v>
      </c>
      <c r="AV204" s="13" t="s">
        <v>80</v>
      </c>
      <c r="AW204" s="13" t="s">
        <v>27</v>
      </c>
      <c r="AX204" s="13" t="s">
        <v>78</v>
      </c>
      <c r="AY204" s="158" t="s">
        <v>127</v>
      </c>
    </row>
    <row r="205" spans="1:65" s="12" customFormat="1" ht="22.9" customHeight="1">
      <c r="B205" s="128"/>
      <c r="D205" s="129" t="s">
        <v>69</v>
      </c>
      <c r="E205" s="138" t="s">
        <v>126</v>
      </c>
      <c r="F205" s="138" t="s">
        <v>256</v>
      </c>
      <c r="J205" s="139">
        <f>BK205</f>
        <v>0</v>
      </c>
      <c r="L205" s="128"/>
      <c r="M205" s="132"/>
      <c r="N205" s="133"/>
      <c r="O205" s="133"/>
      <c r="P205" s="134">
        <f>SUM(P206:P263)</f>
        <v>837.22119999999995</v>
      </c>
      <c r="Q205" s="133"/>
      <c r="R205" s="134">
        <f>SUM(R206:R263)</f>
        <v>1243.1748880000002</v>
      </c>
      <c r="S205" s="133"/>
      <c r="T205" s="135">
        <f>SUM(T206:T263)</f>
        <v>0</v>
      </c>
      <c r="AR205" s="129" t="s">
        <v>78</v>
      </c>
      <c r="AT205" s="136" t="s">
        <v>69</v>
      </c>
      <c r="AU205" s="136" t="s">
        <v>78</v>
      </c>
      <c r="AY205" s="129" t="s">
        <v>127</v>
      </c>
      <c r="BK205" s="137">
        <f>SUM(BK206:BK263)</f>
        <v>0</v>
      </c>
    </row>
    <row r="206" spans="1:65" s="2" customFormat="1" ht="16.5" customHeight="1">
      <c r="A206" s="29"/>
      <c r="B206" s="140"/>
      <c r="C206" s="141" t="s">
        <v>469</v>
      </c>
      <c r="D206" s="141" t="s">
        <v>130</v>
      </c>
      <c r="E206" s="142" t="s">
        <v>257</v>
      </c>
      <c r="F206" s="143" t="s">
        <v>258</v>
      </c>
      <c r="G206" s="144" t="s">
        <v>209</v>
      </c>
      <c r="H206" s="145">
        <v>1463</v>
      </c>
      <c r="I206" s="146">
        <v>0</v>
      </c>
      <c r="J206" s="146">
        <f>ROUND(I206*H206,2)</f>
        <v>0</v>
      </c>
      <c r="K206" s="143" t="s">
        <v>134</v>
      </c>
      <c r="L206" s="30"/>
      <c r="M206" s="147" t="s">
        <v>1</v>
      </c>
      <c r="N206" s="148" t="s">
        <v>35</v>
      </c>
      <c r="O206" s="149">
        <v>2.3E-2</v>
      </c>
      <c r="P206" s="149">
        <f>O206*H206</f>
        <v>33.649000000000001</v>
      </c>
      <c r="Q206" s="149">
        <v>0.23</v>
      </c>
      <c r="R206" s="149">
        <f>Q206*H206</f>
        <v>336.49</v>
      </c>
      <c r="S206" s="149">
        <v>0</v>
      </c>
      <c r="T206" s="150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1" t="s">
        <v>149</v>
      </c>
      <c r="AT206" s="151" t="s">
        <v>130</v>
      </c>
      <c r="AU206" s="151" t="s">
        <v>80</v>
      </c>
      <c r="AY206" s="17" t="s">
        <v>127</v>
      </c>
      <c r="BE206" s="152">
        <f>IF(N206="základní",J206,0)</f>
        <v>0</v>
      </c>
      <c r="BF206" s="152">
        <f>IF(N206="snížená",J206,0)</f>
        <v>0</v>
      </c>
      <c r="BG206" s="152">
        <f>IF(N206="zákl. přenesená",J206,0)</f>
        <v>0</v>
      </c>
      <c r="BH206" s="152">
        <f>IF(N206="sníž. přenesená",J206,0)</f>
        <v>0</v>
      </c>
      <c r="BI206" s="152">
        <f>IF(N206="nulová",J206,0)</f>
        <v>0</v>
      </c>
      <c r="BJ206" s="17" t="s">
        <v>78</v>
      </c>
      <c r="BK206" s="152">
        <f>ROUND(I206*H206,2)</f>
        <v>0</v>
      </c>
      <c r="BL206" s="17" t="s">
        <v>149</v>
      </c>
      <c r="BM206" s="151" t="s">
        <v>470</v>
      </c>
    </row>
    <row r="207" spans="1:65" s="2" customFormat="1" ht="19.5">
      <c r="A207" s="29"/>
      <c r="B207" s="30"/>
      <c r="C207" s="29"/>
      <c r="D207" s="153" t="s">
        <v>137</v>
      </c>
      <c r="E207" s="29"/>
      <c r="F207" s="154" t="s">
        <v>260</v>
      </c>
      <c r="G207" s="29"/>
      <c r="H207" s="29"/>
      <c r="I207" s="29"/>
      <c r="J207" s="29"/>
      <c r="K207" s="29"/>
      <c r="L207" s="30"/>
      <c r="M207" s="155"/>
      <c r="N207" s="156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7" t="s">
        <v>137</v>
      </c>
      <c r="AU207" s="17" t="s">
        <v>80</v>
      </c>
    </row>
    <row r="208" spans="1:65" s="13" customFormat="1" ht="11.25">
      <c r="B208" s="157"/>
      <c r="D208" s="153" t="s">
        <v>142</v>
      </c>
      <c r="E208" s="158" t="s">
        <v>1</v>
      </c>
      <c r="F208" s="159" t="s">
        <v>471</v>
      </c>
      <c r="H208" s="160">
        <v>1463</v>
      </c>
      <c r="L208" s="157"/>
      <c r="M208" s="161"/>
      <c r="N208" s="162"/>
      <c r="O208" s="162"/>
      <c r="P208" s="162"/>
      <c r="Q208" s="162"/>
      <c r="R208" s="162"/>
      <c r="S208" s="162"/>
      <c r="T208" s="163"/>
      <c r="AT208" s="158" t="s">
        <v>142</v>
      </c>
      <c r="AU208" s="158" t="s">
        <v>80</v>
      </c>
      <c r="AV208" s="13" t="s">
        <v>80</v>
      </c>
      <c r="AW208" s="13" t="s">
        <v>27</v>
      </c>
      <c r="AX208" s="13" t="s">
        <v>78</v>
      </c>
      <c r="AY208" s="158" t="s">
        <v>127</v>
      </c>
    </row>
    <row r="209" spans="1:65" s="2" customFormat="1" ht="16.5" customHeight="1">
      <c r="A209" s="29"/>
      <c r="B209" s="140"/>
      <c r="C209" s="141" t="s">
        <v>472</v>
      </c>
      <c r="D209" s="141" t="s">
        <v>130</v>
      </c>
      <c r="E209" s="142" t="s">
        <v>262</v>
      </c>
      <c r="F209" s="143" t="s">
        <v>263</v>
      </c>
      <c r="G209" s="144" t="s">
        <v>209</v>
      </c>
      <c r="H209" s="145">
        <v>1503</v>
      </c>
      <c r="I209" s="146">
        <v>0</v>
      </c>
      <c r="J209" s="146">
        <f>ROUND(I209*H209,2)</f>
        <v>0</v>
      </c>
      <c r="K209" s="143" t="s">
        <v>134</v>
      </c>
      <c r="L209" s="30"/>
      <c r="M209" s="147" t="s">
        <v>1</v>
      </c>
      <c r="N209" s="148" t="s">
        <v>35</v>
      </c>
      <c r="O209" s="149">
        <v>2.5999999999999999E-2</v>
      </c>
      <c r="P209" s="149">
        <f>O209*H209</f>
        <v>39.077999999999996</v>
      </c>
      <c r="Q209" s="149">
        <v>0.34499999999999997</v>
      </c>
      <c r="R209" s="149">
        <f>Q209*H209</f>
        <v>518.53499999999997</v>
      </c>
      <c r="S209" s="149">
        <v>0</v>
      </c>
      <c r="T209" s="150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1" t="s">
        <v>149</v>
      </c>
      <c r="AT209" s="151" t="s">
        <v>130</v>
      </c>
      <c r="AU209" s="151" t="s">
        <v>80</v>
      </c>
      <c r="AY209" s="17" t="s">
        <v>127</v>
      </c>
      <c r="BE209" s="152">
        <f>IF(N209="základní",J209,0)</f>
        <v>0</v>
      </c>
      <c r="BF209" s="152">
        <f>IF(N209="snížená",J209,0)</f>
        <v>0</v>
      </c>
      <c r="BG209" s="152">
        <f>IF(N209="zákl. přenesená",J209,0)</f>
        <v>0</v>
      </c>
      <c r="BH209" s="152">
        <f>IF(N209="sníž. přenesená",J209,0)</f>
        <v>0</v>
      </c>
      <c r="BI209" s="152">
        <f>IF(N209="nulová",J209,0)</f>
        <v>0</v>
      </c>
      <c r="BJ209" s="17" t="s">
        <v>78</v>
      </c>
      <c r="BK209" s="152">
        <f>ROUND(I209*H209,2)</f>
        <v>0</v>
      </c>
      <c r="BL209" s="17" t="s">
        <v>149</v>
      </c>
      <c r="BM209" s="151" t="s">
        <v>473</v>
      </c>
    </row>
    <row r="210" spans="1:65" s="2" customFormat="1" ht="19.5">
      <c r="A210" s="29"/>
      <c r="B210" s="30"/>
      <c r="C210" s="29"/>
      <c r="D210" s="153" t="s">
        <v>137</v>
      </c>
      <c r="E210" s="29"/>
      <c r="F210" s="154" t="s">
        <v>265</v>
      </c>
      <c r="G210" s="29"/>
      <c r="H210" s="29"/>
      <c r="I210" s="29"/>
      <c r="J210" s="29"/>
      <c r="K210" s="29"/>
      <c r="L210" s="30"/>
      <c r="M210" s="155"/>
      <c r="N210" s="156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7" t="s">
        <v>137</v>
      </c>
      <c r="AU210" s="17" t="s">
        <v>80</v>
      </c>
    </row>
    <row r="211" spans="1:65" s="13" customFormat="1" ht="11.25">
      <c r="B211" s="157"/>
      <c r="D211" s="153" t="s">
        <v>142</v>
      </c>
      <c r="E211" s="158" t="s">
        <v>1</v>
      </c>
      <c r="F211" s="159" t="s">
        <v>474</v>
      </c>
      <c r="H211" s="160">
        <v>1463</v>
      </c>
      <c r="L211" s="157"/>
      <c r="M211" s="161"/>
      <c r="N211" s="162"/>
      <c r="O211" s="162"/>
      <c r="P211" s="162"/>
      <c r="Q211" s="162"/>
      <c r="R211" s="162"/>
      <c r="S211" s="162"/>
      <c r="T211" s="163"/>
      <c r="AT211" s="158" t="s">
        <v>142</v>
      </c>
      <c r="AU211" s="158" t="s">
        <v>80</v>
      </c>
      <c r="AV211" s="13" t="s">
        <v>80</v>
      </c>
      <c r="AW211" s="13" t="s">
        <v>27</v>
      </c>
      <c r="AX211" s="13" t="s">
        <v>70</v>
      </c>
      <c r="AY211" s="158" t="s">
        <v>127</v>
      </c>
    </row>
    <row r="212" spans="1:65" s="13" customFormat="1" ht="22.5">
      <c r="B212" s="157"/>
      <c r="D212" s="153" t="s">
        <v>142</v>
      </c>
      <c r="E212" s="158" t="s">
        <v>1</v>
      </c>
      <c r="F212" s="159" t="s">
        <v>475</v>
      </c>
      <c r="H212" s="160">
        <v>40</v>
      </c>
      <c r="L212" s="157"/>
      <c r="M212" s="161"/>
      <c r="N212" s="162"/>
      <c r="O212" s="162"/>
      <c r="P212" s="162"/>
      <c r="Q212" s="162"/>
      <c r="R212" s="162"/>
      <c r="S212" s="162"/>
      <c r="T212" s="163"/>
      <c r="AT212" s="158" t="s">
        <v>142</v>
      </c>
      <c r="AU212" s="158" t="s">
        <v>80</v>
      </c>
      <c r="AV212" s="13" t="s">
        <v>80</v>
      </c>
      <c r="AW212" s="13" t="s">
        <v>27</v>
      </c>
      <c r="AX212" s="13" t="s">
        <v>70</v>
      </c>
      <c r="AY212" s="158" t="s">
        <v>127</v>
      </c>
    </row>
    <row r="213" spans="1:65" s="15" customFormat="1" ht="11.25">
      <c r="B213" s="174"/>
      <c r="D213" s="153" t="s">
        <v>142</v>
      </c>
      <c r="E213" s="175" t="s">
        <v>1</v>
      </c>
      <c r="F213" s="176" t="s">
        <v>274</v>
      </c>
      <c r="H213" s="177">
        <v>1503</v>
      </c>
      <c r="L213" s="174"/>
      <c r="M213" s="178"/>
      <c r="N213" s="179"/>
      <c r="O213" s="179"/>
      <c r="P213" s="179"/>
      <c r="Q213" s="179"/>
      <c r="R213" s="179"/>
      <c r="S213" s="179"/>
      <c r="T213" s="180"/>
      <c r="AT213" s="175" t="s">
        <v>142</v>
      </c>
      <c r="AU213" s="175" t="s">
        <v>80</v>
      </c>
      <c r="AV213" s="15" t="s">
        <v>149</v>
      </c>
      <c r="AW213" s="15" t="s">
        <v>27</v>
      </c>
      <c r="AX213" s="15" t="s">
        <v>78</v>
      </c>
      <c r="AY213" s="175" t="s">
        <v>127</v>
      </c>
    </row>
    <row r="214" spans="1:65" s="2" customFormat="1" ht="16.5" customHeight="1">
      <c r="A214" s="29"/>
      <c r="B214" s="140"/>
      <c r="C214" s="141" t="s">
        <v>476</v>
      </c>
      <c r="D214" s="141" t="s">
        <v>130</v>
      </c>
      <c r="E214" s="142" t="s">
        <v>477</v>
      </c>
      <c r="F214" s="143" t="s">
        <v>478</v>
      </c>
      <c r="G214" s="144" t="s">
        <v>209</v>
      </c>
      <c r="H214" s="145">
        <v>80</v>
      </c>
      <c r="I214" s="146">
        <v>0</v>
      </c>
      <c r="J214" s="146">
        <f>ROUND(I214*H214,2)</f>
        <v>0</v>
      </c>
      <c r="K214" s="143" t="s">
        <v>134</v>
      </c>
      <c r="L214" s="30"/>
      <c r="M214" s="147" t="s">
        <v>1</v>
      </c>
      <c r="N214" s="148" t="s">
        <v>35</v>
      </c>
      <c r="O214" s="149">
        <v>2.9000000000000001E-2</v>
      </c>
      <c r="P214" s="149">
        <f>O214*H214</f>
        <v>2.3200000000000003</v>
      </c>
      <c r="Q214" s="149">
        <v>0.46</v>
      </c>
      <c r="R214" s="149">
        <f>Q214*H214</f>
        <v>36.800000000000004</v>
      </c>
      <c r="S214" s="149">
        <v>0</v>
      </c>
      <c r="T214" s="150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1" t="s">
        <v>149</v>
      </c>
      <c r="AT214" s="151" t="s">
        <v>130</v>
      </c>
      <c r="AU214" s="151" t="s">
        <v>80</v>
      </c>
      <c r="AY214" s="17" t="s">
        <v>127</v>
      </c>
      <c r="BE214" s="152">
        <f>IF(N214="základní",J214,0)</f>
        <v>0</v>
      </c>
      <c r="BF214" s="152">
        <f>IF(N214="snížená",J214,0)</f>
        <v>0</v>
      </c>
      <c r="BG214" s="152">
        <f>IF(N214="zákl. přenesená",J214,0)</f>
        <v>0</v>
      </c>
      <c r="BH214" s="152">
        <f>IF(N214="sníž. přenesená",J214,0)</f>
        <v>0</v>
      </c>
      <c r="BI214" s="152">
        <f>IF(N214="nulová",J214,0)</f>
        <v>0</v>
      </c>
      <c r="BJ214" s="17" t="s">
        <v>78</v>
      </c>
      <c r="BK214" s="152">
        <f>ROUND(I214*H214,2)</f>
        <v>0</v>
      </c>
      <c r="BL214" s="17" t="s">
        <v>149</v>
      </c>
      <c r="BM214" s="151" t="s">
        <v>479</v>
      </c>
    </row>
    <row r="215" spans="1:65" s="2" customFormat="1" ht="19.5">
      <c r="A215" s="29"/>
      <c r="B215" s="30"/>
      <c r="C215" s="29"/>
      <c r="D215" s="153" t="s">
        <v>137</v>
      </c>
      <c r="E215" s="29"/>
      <c r="F215" s="154" t="s">
        <v>480</v>
      </c>
      <c r="G215" s="29"/>
      <c r="H215" s="29"/>
      <c r="I215" s="29"/>
      <c r="J215" s="29"/>
      <c r="K215" s="29"/>
      <c r="L215" s="30"/>
      <c r="M215" s="155"/>
      <c r="N215" s="156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7" t="s">
        <v>137</v>
      </c>
      <c r="AU215" s="17" t="s">
        <v>80</v>
      </c>
    </row>
    <row r="216" spans="1:65" s="13" customFormat="1" ht="11.25">
      <c r="B216" s="157"/>
      <c r="D216" s="153" t="s">
        <v>142</v>
      </c>
      <c r="E216" s="158" t="s">
        <v>1</v>
      </c>
      <c r="F216" s="159" t="s">
        <v>481</v>
      </c>
      <c r="H216" s="160">
        <v>80</v>
      </c>
      <c r="L216" s="157"/>
      <c r="M216" s="161"/>
      <c r="N216" s="162"/>
      <c r="O216" s="162"/>
      <c r="P216" s="162"/>
      <c r="Q216" s="162"/>
      <c r="R216" s="162"/>
      <c r="S216" s="162"/>
      <c r="T216" s="163"/>
      <c r="AT216" s="158" t="s">
        <v>142</v>
      </c>
      <c r="AU216" s="158" t="s">
        <v>80</v>
      </c>
      <c r="AV216" s="13" t="s">
        <v>80</v>
      </c>
      <c r="AW216" s="13" t="s">
        <v>27</v>
      </c>
      <c r="AX216" s="13" t="s">
        <v>78</v>
      </c>
      <c r="AY216" s="158" t="s">
        <v>127</v>
      </c>
    </row>
    <row r="217" spans="1:65" s="2" customFormat="1" ht="24">
      <c r="A217" s="29"/>
      <c r="B217" s="140"/>
      <c r="C217" s="141" t="s">
        <v>482</v>
      </c>
      <c r="D217" s="141" t="s">
        <v>130</v>
      </c>
      <c r="E217" s="142" t="s">
        <v>483</v>
      </c>
      <c r="F217" s="143" t="s">
        <v>484</v>
      </c>
      <c r="G217" s="144" t="s">
        <v>209</v>
      </c>
      <c r="H217" s="145">
        <v>31</v>
      </c>
      <c r="I217" s="146">
        <v>0</v>
      </c>
      <c r="J217" s="146">
        <f>ROUND(I217*H217,2)</f>
        <v>0</v>
      </c>
      <c r="K217" s="143" t="s">
        <v>134</v>
      </c>
      <c r="L217" s="30"/>
      <c r="M217" s="147" t="s">
        <v>1</v>
      </c>
      <c r="N217" s="148" t="s">
        <v>35</v>
      </c>
      <c r="O217" s="149">
        <v>2.7E-2</v>
      </c>
      <c r="P217" s="149">
        <f>O217*H217</f>
        <v>0.83699999999999997</v>
      </c>
      <c r="Q217" s="149">
        <v>0.38313999999999998</v>
      </c>
      <c r="R217" s="149">
        <f>Q217*H217</f>
        <v>11.87734</v>
      </c>
      <c r="S217" s="149">
        <v>0</v>
      </c>
      <c r="T217" s="150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1" t="s">
        <v>149</v>
      </c>
      <c r="AT217" s="151" t="s">
        <v>130</v>
      </c>
      <c r="AU217" s="151" t="s">
        <v>80</v>
      </c>
      <c r="AY217" s="17" t="s">
        <v>127</v>
      </c>
      <c r="BE217" s="152">
        <f>IF(N217="základní",J217,0)</f>
        <v>0</v>
      </c>
      <c r="BF217" s="152">
        <f>IF(N217="snížená",J217,0)</f>
        <v>0</v>
      </c>
      <c r="BG217" s="152">
        <f>IF(N217="zákl. přenesená",J217,0)</f>
        <v>0</v>
      </c>
      <c r="BH217" s="152">
        <f>IF(N217="sníž. přenesená",J217,0)</f>
        <v>0</v>
      </c>
      <c r="BI217" s="152">
        <f>IF(N217="nulová",J217,0)</f>
        <v>0</v>
      </c>
      <c r="BJ217" s="17" t="s">
        <v>78</v>
      </c>
      <c r="BK217" s="152">
        <f>ROUND(I217*H217,2)</f>
        <v>0</v>
      </c>
      <c r="BL217" s="17" t="s">
        <v>149</v>
      </c>
      <c r="BM217" s="151" t="s">
        <v>485</v>
      </c>
    </row>
    <row r="218" spans="1:65" s="2" customFormat="1" ht="29.25">
      <c r="A218" s="29"/>
      <c r="B218" s="30"/>
      <c r="C218" s="29"/>
      <c r="D218" s="153" t="s">
        <v>137</v>
      </c>
      <c r="E218" s="29"/>
      <c r="F218" s="154" t="s">
        <v>486</v>
      </c>
      <c r="G218" s="29"/>
      <c r="H218" s="29"/>
      <c r="I218" s="29"/>
      <c r="J218" s="29"/>
      <c r="K218" s="29"/>
      <c r="L218" s="30"/>
      <c r="M218" s="155"/>
      <c r="N218" s="156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7" t="s">
        <v>137</v>
      </c>
      <c r="AU218" s="17" t="s">
        <v>80</v>
      </c>
    </row>
    <row r="219" spans="1:65" s="13" customFormat="1" ht="11.25">
      <c r="B219" s="157"/>
      <c r="D219" s="153" t="s">
        <v>142</v>
      </c>
      <c r="E219" s="158" t="s">
        <v>1</v>
      </c>
      <c r="F219" s="159" t="s">
        <v>487</v>
      </c>
      <c r="H219" s="160">
        <v>31</v>
      </c>
      <c r="L219" s="157"/>
      <c r="M219" s="161"/>
      <c r="N219" s="162"/>
      <c r="O219" s="162"/>
      <c r="P219" s="162"/>
      <c r="Q219" s="162"/>
      <c r="R219" s="162"/>
      <c r="S219" s="162"/>
      <c r="T219" s="163"/>
      <c r="AT219" s="158" t="s">
        <v>142</v>
      </c>
      <c r="AU219" s="158" t="s">
        <v>80</v>
      </c>
      <c r="AV219" s="13" t="s">
        <v>80</v>
      </c>
      <c r="AW219" s="13" t="s">
        <v>27</v>
      </c>
      <c r="AX219" s="13" t="s">
        <v>78</v>
      </c>
      <c r="AY219" s="158" t="s">
        <v>127</v>
      </c>
    </row>
    <row r="220" spans="1:65" s="2" customFormat="1" ht="24">
      <c r="A220" s="29"/>
      <c r="B220" s="140"/>
      <c r="C220" s="141" t="s">
        <v>488</v>
      </c>
      <c r="D220" s="141" t="s">
        <v>130</v>
      </c>
      <c r="E220" s="142" t="s">
        <v>489</v>
      </c>
      <c r="F220" s="143" t="s">
        <v>490</v>
      </c>
      <c r="G220" s="144" t="s">
        <v>209</v>
      </c>
      <c r="H220" s="145">
        <v>29</v>
      </c>
      <c r="I220" s="146">
        <v>0</v>
      </c>
      <c r="J220" s="146">
        <f>ROUND(I220*H220,2)</f>
        <v>0</v>
      </c>
      <c r="K220" s="143" t="s">
        <v>134</v>
      </c>
      <c r="L220" s="30"/>
      <c r="M220" s="147" t="s">
        <v>1</v>
      </c>
      <c r="N220" s="148" t="s">
        <v>35</v>
      </c>
      <c r="O220" s="149">
        <v>3.6999999999999998E-2</v>
      </c>
      <c r="P220" s="149">
        <f>O220*H220</f>
        <v>1.073</v>
      </c>
      <c r="Q220" s="149">
        <v>0.40799999999999997</v>
      </c>
      <c r="R220" s="149">
        <f>Q220*H220</f>
        <v>11.831999999999999</v>
      </c>
      <c r="S220" s="149">
        <v>0</v>
      </c>
      <c r="T220" s="150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1" t="s">
        <v>149</v>
      </c>
      <c r="AT220" s="151" t="s">
        <v>130</v>
      </c>
      <c r="AU220" s="151" t="s">
        <v>80</v>
      </c>
      <c r="AY220" s="17" t="s">
        <v>127</v>
      </c>
      <c r="BE220" s="152">
        <f>IF(N220="základní",J220,0)</f>
        <v>0</v>
      </c>
      <c r="BF220" s="152">
        <f>IF(N220="snížená",J220,0)</f>
        <v>0</v>
      </c>
      <c r="BG220" s="152">
        <f>IF(N220="zákl. přenesená",J220,0)</f>
        <v>0</v>
      </c>
      <c r="BH220" s="152">
        <f>IF(N220="sníž. přenesená",J220,0)</f>
        <v>0</v>
      </c>
      <c r="BI220" s="152">
        <f>IF(N220="nulová",J220,0)</f>
        <v>0</v>
      </c>
      <c r="BJ220" s="17" t="s">
        <v>78</v>
      </c>
      <c r="BK220" s="152">
        <f>ROUND(I220*H220,2)</f>
        <v>0</v>
      </c>
      <c r="BL220" s="17" t="s">
        <v>149</v>
      </c>
      <c r="BM220" s="151" t="s">
        <v>491</v>
      </c>
    </row>
    <row r="221" spans="1:65" s="2" customFormat="1" ht="11.25">
      <c r="A221" s="29"/>
      <c r="B221" s="30"/>
      <c r="C221" s="29"/>
      <c r="D221" s="153" t="s">
        <v>137</v>
      </c>
      <c r="E221" s="29"/>
      <c r="F221" s="154" t="s">
        <v>492</v>
      </c>
      <c r="G221" s="29"/>
      <c r="H221" s="29"/>
      <c r="I221" s="29"/>
      <c r="J221" s="29"/>
      <c r="K221" s="29"/>
      <c r="L221" s="30"/>
      <c r="M221" s="155"/>
      <c r="N221" s="156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7" t="s">
        <v>137</v>
      </c>
      <c r="AU221" s="17" t="s">
        <v>80</v>
      </c>
    </row>
    <row r="222" spans="1:65" s="13" customFormat="1" ht="11.25">
      <c r="B222" s="157"/>
      <c r="D222" s="153" t="s">
        <v>142</v>
      </c>
      <c r="E222" s="158" t="s">
        <v>1</v>
      </c>
      <c r="F222" s="159" t="s">
        <v>493</v>
      </c>
      <c r="H222" s="160">
        <v>29</v>
      </c>
      <c r="L222" s="157"/>
      <c r="M222" s="161"/>
      <c r="N222" s="162"/>
      <c r="O222" s="162"/>
      <c r="P222" s="162"/>
      <c r="Q222" s="162"/>
      <c r="R222" s="162"/>
      <c r="S222" s="162"/>
      <c r="T222" s="163"/>
      <c r="AT222" s="158" t="s">
        <v>142</v>
      </c>
      <c r="AU222" s="158" t="s">
        <v>80</v>
      </c>
      <c r="AV222" s="13" t="s">
        <v>80</v>
      </c>
      <c r="AW222" s="13" t="s">
        <v>27</v>
      </c>
      <c r="AX222" s="13" t="s">
        <v>78</v>
      </c>
      <c r="AY222" s="158" t="s">
        <v>127</v>
      </c>
    </row>
    <row r="223" spans="1:65" s="2" customFormat="1" ht="24">
      <c r="A223" s="29"/>
      <c r="B223" s="140"/>
      <c r="C223" s="141" t="s">
        <v>494</v>
      </c>
      <c r="D223" s="141" t="s">
        <v>130</v>
      </c>
      <c r="E223" s="142" t="s">
        <v>495</v>
      </c>
      <c r="F223" s="143" t="s">
        <v>496</v>
      </c>
      <c r="G223" s="144" t="s">
        <v>209</v>
      </c>
      <c r="H223" s="145">
        <v>0.4</v>
      </c>
      <c r="I223" s="146">
        <v>0</v>
      </c>
      <c r="J223" s="146">
        <f>ROUND(I223*H223,2)</f>
        <v>0</v>
      </c>
      <c r="K223" s="143" t="s">
        <v>134</v>
      </c>
      <c r="L223" s="30"/>
      <c r="M223" s="147" t="s">
        <v>1</v>
      </c>
      <c r="N223" s="148" t="s">
        <v>35</v>
      </c>
      <c r="O223" s="149">
        <v>1.131</v>
      </c>
      <c r="P223" s="149">
        <f>O223*H223</f>
        <v>0.45240000000000002</v>
      </c>
      <c r="Q223" s="149">
        <v>0.19536000000000001</v>
      </c>
      <c r="R223" s="149">
        <f>Q223*H223</f>
        <v>7.8144000000000005E-2</v>
      </c>
      <c r="S223" s="149">
        <v>0</v>
      </c>
      <c r="T223" s="150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1" t="s">
        <v>149</v>
      </c>
      <c r="AT223" s="151" t="s">
        <v>130</v>
      </c>
      <c r="AU223" s="151" t="s">
        <v>80</v>
      </c>
      <c r="AY223" s="17" t="s">
        <v>127</v>
      </c>
      <c r="BE223" s="152">
        <f>IF(N223="základní",J223,0)</f>
        <v>0</v>
      </c>
      <c r="BF223" s="152">
        <f>IF(N223="snížená",J223,0)</f>
        <v>0</v>
      </c>
      <c r="BG223" s="152">
        <f>IF(N223="zákl. přenesená",J223,0)</f>
        <v>0</v>
      </c>
      <c r="BH223" s="152">
        <f>IF(N223="sníž. přenesená",J223,0)</f>
        <v>0</v>
      </c>
      <c r="BI223" s="152">
        <f>IF(N223="nulová",J223,0)</f>
        <v>0</v>
      </c>
      <c r="BJ223" s="17" t="s">
        <v>78</v>
      </c>
      <c r="BK223" s="152">
        <f>ROUND(I223*H223,2)</f>
        <v>0</v>
      </c>
      <c r="BL223" s="17" t="s">
        <v>149</v>
      </c>
      <c r="BM223" s="151" t="s">
        <v>497</v>
      </c>
    </row>
    <row r="224" spans="1:65" s="2" customFormat="1" ht="29.25">
      <c r="A224" s="29"/>
      <c r="B224" s="30"/>
      <c r="C224" s="29"/>
      <c r="D224" s="153" t="s">
        <v>137</v>
      </c>
      <c r="E224" s="29"/>
      <c r="F224" s="154" t="s">
        <v>498</v>
      </c>
      <c r="G224" s="29"/>
      <c r="H224" s="29"/>
      <c r="I224" s="29"/>
      <c r="J224" s="29"/>
      <c r="K224" s="29"/>
      <c r="L224" s="30"/>
      <c r="M224" s="155"/>
      <c r="N224" s="156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7" t="s">
        <v>137</v>
      </c>
      <c r="AU224" s="17" t="s">
        <v>80</v>
      </c>
    </row>
    <row r="225" spans="1:65" s="13" customFormat="1" ht="22.5">
      <c r="B225" s="157"/>
      <c r="D225" s="153" t="s">
        <v>142</v>
      </c>
      <c r="E225" s="158" t="s">
        <v>1</v>
      </c>
      <c r="F225" s="159" t="s">
        <v>499</v>
      </c>
      <c r="H225" s="160">
        <v>0.4</v>
      </c>
      <c r="L225" s="157"/>
      <c r="M225" s="161"/>
      <c r="N225" s="162"/>
      <c r="O225" s="162"/>
      <c r="P225" s="162"/>
      <c r="Q225" s="162"/>
      <c r="R225" s="162"/>
      <c r="S225" s="162"/>
      <c r="T225" s="163"/>
      <c r="AT225" s="158" t="s">
        <v>142</v>
      </c>
      <c r="AU225" s="158" t="s">
        <v>80</v>
      </c>
      <c r="AV225" s="13" t="s">
        <v>80</v>
      </c>
      <c r="AW225" s="13" t="s">
        <v>27</v>
      </c>
      <c r="AX225" s="13" t="s">
        <v>78</v>
      </c>
      <c r="AY225" s="158" t="s">
        <v>127</v>
      </c>
    </row>
    <row r="226" spans="1:65" s="2" customFormat="1" ht="16.5" customHeight="1">
      <c r="A226" s="29"/>
      <c r="B226" s="140"/>
      <c r="C226" s="181" t="s">
        <v>500</v>
      </c>
      <c r="D226" s="181" t="s">
        <v>276</v>
      </c>
      <c r="E226" s="182" t="s">
        <v>501</v>
      </c>
      <c r="F226" s="183" t="s">
        <v>502</v>
      </c>
      <c r="G226" s="184" t="s">
        <v>209</v>
      </c>
      <c r="H226" s="185">
        <v>0.40799999999999997</v>
      </c>
      <c r="I226" s="186">
        <v>0</v>
      </c>
      <c r="J226" s="186">
        <f>ROUND(I226*H226,2)</f>
        <v>0</v>
      </c>
      <c r="K226" s="183" t="s">
        <v>134</v>
      </c>
      <c r="L226" s="187"/>
      <c r="M226" s="188" t="s">
        <v>1</v>
      </c>
      <c r="N226" s="189" t="s">
        <v>35</v>
      </c>
      <c r="O226" s="149">
        <v>0</v>
      </c>
      <c r="P226" s="149">
        <f>O226*H226</f>
        <v>0</v>
      </c>
      <c r="Q226" s="149">
        <v>0.222</v>
      </c>
      <c r="R226" s="149">
        <f>Q226*H226</f>
        <v>9.057599999999999E-2</v>
      </c>
      <c r="S226" s="149">
        <v>0</v>
      </c>
      <c r="T226" s="150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1" t="s">
        <v>169</v>
      </c>
      <c r="AT226" s="151" t="s">
        <v>276</v>
      </c>
      <c r="AU226" s="151" t="s">
        <v>80</v>
      </c>
      <c r="AY226" s="17" t="s">
        <v>127</v>
      </c>
      <c r="BE226" s="152">
        <f>IF(N226="základní",J226,0)</f>
        <v>0</v>
      </c>
      <c r="BF226" s="152">
        <f>IF(N226="snížená",J226,0)</f>
        <v>0</v>
      </c>
      <c r="BG226" s="152">
        <f>IF(N226="zákl. přenesená",J226,0)</f>
        <v>0</v>
      </c>
      <c r="BH226" s="152">
        <f>IF(N226="sníž. přenesená",J226,0)</f>
        <v>0</v>
      </c>
      <c r="BI226" s="152">
        <f>IF(N226="nulová",J226,0)</f>
        <v>0</v>
      </c>
      <c r="BJ226" s="17" t="s">
        <v>78</v>
      </c>
      <c r="BK226" s="152">
        <f>ROUND(I226*H226,2)</f>
        <v>0</v>
      </c>
      <c r="BL226" s="17" t="s">
        <v>149</v>
      </c>
      <c r="BM226" s="151" t="s">
        <v>503</v>
      </c>
    </row>
    <row r="227" spans="1:65" s="2" customFormat="1" ht="11.25">
      <c r="A227" s="29"/>
      <c r="B227" s="30"/>
      <c r="C227" s="29"/>
      <c r="D227" s="153" t="s">
        <v>137</v>
      </c>
      <c r="E227" s="29"/>
      <c r="F227" s="154" t="s">
        <v>502</v>
      </c>
      <c r="G227" s="29"/>
      <c r="H227" s="29"/>
      <c r="I227" s="29"/>
      <c r="J227" s="29"/>
      <c r="K227" s="29"/>
      <c r="L227" s="30"/>
      <c r="M227" s="155"/>
      <c r="N227" s="156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7" t="s">
        <v>137</v>
      </c>
      <c r="AU227" s="17" t="s">
        <v>80</v>
      </c>
    </row>
    <row r="228" spans="1:65" s="13" customFormat="1" ht="11.25">
      <c r="B228" s="157"/>
      <c r="D228" s="153" t="s">
        <v>142</v>
      </c>
      <c r="F228" s="159" t="s">
        <v>504</v>
      </c>
      <c r="H228" s="160">
        <v>0.40799999999999997</v>
      </c>
      <c r="L228" s="157"/>
      <c r="M228" s="161"/>
      <c r="N228" s="162"/>
      <c r="O228" s="162"/>
      <c r="P228" s="162"/>
      <c r="Q228" s="162"/>
      <c r="R228" s="162"/>
      <c r="S228" s="162"/>
      <c r="T228" s="163"/>
      <c r="AT228" s="158" t="s">
        <v>142</v>
      </c>
      <c r="AU228" s="158" t="s">
        <v>80</v>
      </c>
      <c r="AV228" s="13" t="s">
        <v>80</v>
      </c>
      <c r="AW228" s="13" t="s">
        <v>3</v>
      </c>
      <c r="AX228" s="13" t="s">
        <v>78</v>
      </c>
      <c r="AY228" s="158" t="s">
        <v>127</v>
      </c>
    </row>
    <row r="229" spans="1:65" s="2" customFormat="1" ht="24">
      <c r="A229" s="29"/>
      <c r="B229" s="140"/>
      <c r="C229" s="141" t="s">
        <v>505</v>
      </c>
      <c r="D229" s="141" t="s">
        <v>130</v>
      </c>
      <c r="E229" s="142" t="s">
        <v>506</v>
      </c>
      <c r="F229" s="143" t="s">
        <v>507</v>
      </c>
      <c r="G229" s="144" t="s">
        <v>209</v>
      </c>
      <c r="H229" s="145">
        <v>1463</v>
      </c>
      <c r="I229" s="146">
        <v>0</v>
      </c>
      <c r="J229" s="146">
        <f>ROUND(I229*H229,2)</f>
        <v>0</v>
      </c>
      <c r="K229" s="143" t="s">
        <v>134</v>
      </c>
      <c r="L229" s="30"/>
      <c r="M229" s="147" t="s">
        <v>1</v>
      </c>
      <c r="N229" s="148" t="s">
        <v>35</v>
      </c>
      <c r="O229" s="149">
        <v>0.5</v>
      </c>
      <c r="P229" s="149">
        <f>O229*H229</f>
        <v>731.5</v>
      </c>
      <c r="Q229" s="149">
        <v>8.4250000000000005E-2</v>
      </c>
      <c r="R229" s="149">
        <f>Q229*H229</f>
        <v>123.25775</v>
      </c>
      <c r="S229" s="149">
        <v>0</v>
      </c>
      <c r="T229" s="150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1" t="s">
        <v>149</v>
      </c>
      <c r="AT229" s="151" t="s">
        <v>130</v>
      </c>
      <c r="AU229" s="151" t="s">
        <v>80</v>
      </c>
      <c r="AY229" s="17" t="s">
        <v>127</v>
      </c>
      <c r="BE229" s="152">
        <f>IF(N229="základní",J229,0)</f>
        <v>0</v>
      </c>
      <c r="BF229" s="152">
        <f>IF(N229="snížená",J229,0)</f>
        <v>0</v>
      </c>
      <c r="BG229" s="152">
        <f>IF(N229="zákl. přenesená",J229,0)</f>
        <v>0</v>
      </c>
      <c r="BH229" s="152">
        <f>IF(N229="sníž. přenesená",J229,0)</f>
        <v>0</v>
      </c>
      <c r="BI229" s="152">
        <f>IF(N229="nulová",J229,0)</f>
        <v>0</v>
      </c>
      <c r="BJ229" s="17" t="s">
        <v>78</v>
      </c>
      <c r="BK229" s="152">
        <f>ROUND(I229*H229,2)</f>
        <v>0</v>
      </c>
      <c r="BL229" s="17" t="s">
        <v>149</v>
      </c>
      <c r="BM229" s="151" t="s">
        <v>508</v>
      </c>
    </row>
    <row r="230" spans="1:65" s="2" customFormat="1" ht="48.75">
      <c r="A230" s="29"/>
      <c r="B230" s="30"/>
      <c r="C230" s="29"/>
      <c r="D230" s="153" t="s">
        <v>137</v>
      </c>
      <c r="E230" s="29"/>
      <c r="F230" s="154" t="s">
        <v>509</v>
      </c>
      <c r="G230" s="29"/>
      <c r="H230" s="29"/>
      <c r="I230" s="29"/>
      <c r="J230" s="29"/>
      <c r="K230" s="29"/>
      <c r="L230" s="30"/>
      <c r="M230" s="155"/>
      <c r="N230" s="156"/>
      <c r="O230" s="55"/>
      <c r="P230" s="55"/>
      <c r="Q230" s="55"/>
      <c r="R230" s="55"/>
      <c r="S230" s="55"/>
      <c r="T230" s="56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T230" s="17" t="s">
        <v>137</v>
      </c>
      <c r="AU230" s="17" t="s">
        <v>80</v>
      </c>
    </row>
    <row r="231" spans="1:65" s="14" customFormat="1" ht="11.25">
      <c r="B231" s="168"/>
      <c r="D231" s="153" t="s">
        <v>142</v>
      </c>
      <c r="E231" s="169" t="s">
        <v>1</v>
      </c>
      <c r="F231" s="170" t="s">
        <v>271</v>
      </c>
      <c r="H231" s="169" t="s">
        <v>1</v>
      </c>
      <c r="L231" s="168"/>
      <c r="M231" s="171"/>
      <c r="N231" s="172"/>
      <c r="O231" s="172"/>
      <c r="P231" s="172"/>
      <c r="Q231" s="172"/>
      <c r="R231" s="172"/>
      <c r="S231" s="172"/>
      <c r="T231" s="173"/>
      <c r="AT231" s="169" t="s">
        <v>142</v>
      </c>
      <c r="AU231" s="169" t="s">
        <v>80</v>
      </c>
      <c r="AV231" s="14" t="s">
        <v>78</v>
      </c>
      <c r="AW231" s="14" t="s">
        <v>27</v>
      </c>
      <c r="AX231" s="14" t="s">
        <v>70</v>
      </c>
      <c r="AY231" s="169" t="s">
        <v>127</v>
      </c>
    </row>
    <row r="232" spans="1:65" s="13" customFormat="1" ht="11.25">
      <c r="B232" s="157"/>
      <c r="D232" s="153" t="s">
        <v>142</v>
      </c>
      <c r="E232" s="158" t="s">
        <v>1</v>
      </c>
      <c r="F232" s="159" t="s">
        <v>510</v>
      </c>
      <c r="H232" s="160">
        <v>1295</v>
      </c>
      <c r="L232" s="157"/>
      <c r="M232" s="161"/>
      <c r="N232" s="162"/>
      <c r="O232" s="162"/>
      <c r="P232" s="162"/>
      <c r="Q232" s="162"/>
      <c r="R232" s="162"/>
      <c r="S232" s="162"/>
      <c r="T232" s="163"/>
      <c r="AT232" s="158" t="s">
        <v>142</v>
      </c>
      <c r="AU232" s="158" t="s">
        <v>80</v>
      </c>
      <c r="AV232" s="13" t="s">
        <v>80</v>
      </c>
      <c r="AW232" s="13" t="s">
        <v>27</v>
      </c>
      <c r="AX232" s="13" t="s">
        <v>70</v>
      </c>
      <c r="AY232" s="158" t="s">
        <v>127</v>
      </c>
    </row>
    <row r="233" spans="1:65" s="13" customFormat="1" ht="11.25">
      <c r="B233" s="157"/>
      <c r="D233" s="153" t="s">
        <v>142</v>
      </c>
      <c r="E233" s="158" t="s">
        <v>1</v>
      </c>
      <c r="F233" s="159" t="s">
        <v>511</v>
      </c>
      <c r="H233" s="160">
        <v>168</v>
      </c>
      <c r="L233" s="157"/>
      <c r="M233" s="161"/>
      <c r="N233" s="162"/>
      <c r="O233" s="162"/>
      <c r="P233" s="162"/>
      <c r="Q233" s="162"/>
      <c r="R233" s="162"/>
      <c r="S233" s="162"/>
      <c r="T233" s="163"/>
      <c r="AT233" s="158" t="s">
        <v>142</v>
      </c>
      <c r="AU233" s="158" t="s">
        <v>80</v>
      </c>
      <c r="AV233" s="13" t="s">
        <v>80</v>
      </c>
      <c r="AW233" s="13" t="s">
        <v>27</v>
      </c>
      <c r="AX233" s="13" t="s">
        <v>70</v>
      </c>
      <c r="AY233" s="158" t="s">
        <v>127</v>
      </c>
    </row>
    <row r="234" spans="1:65" s="15" customFormat="1" ht="11.25">
      <c r="B234" s="174"/>
      <c r="D234" s="153" t="s">
        <v>142</v>
      </c>
      <c r="E234" s="175" t="s">
        <v>1</v>
      </c>
      <c r="F234" s="176" t="s">
        <v>274</v>
      </c>
      <c r="H234" s="177">
        <v>1463</v>
      </c>
      <c r="L234" s="174"/>
      <c r="M234" s="178"/>
      <c r="N234" s="179"/>
      <c r="O234" s="179"/>
      <c r="P234" s="179"/>
      <c r="Q234" s="179"/>
      <c r="R234" s="179"/>
      <c r="S234" s="179"/>
      <c r="T234" s="180"/>
      <c r="AT234" s="175" t="s">
        <v>142</v>
      </c>
      <c r="AU234" s="175" t="s">
        <v>80</v>
      </c>
      <c r="AV234" s="15" t="s">
        <v>149</v>
      </c>
      <c r="AW234" s="15" t="s">
        <v>27</v>
      </c>
      <c r="AX234" s="15" t="s">
        <v>78</v>
      </c>
      <c r="AY234" s="175" t="s">
        <v>127</v>
      </c>
    </row>
    <row r="235" spans="1:65" s="2" customFormat="1" ht="21.75" customHeight="1">
      <c r="A235" s="29"/>
      <c r="B235" s="140"/>
      <c r="C235" s="181" t="s">
        <v>512</v>
      </c>
      <c r="D235" s="181" t="s">
        <v>276</v>
      </c>
      <c r="E235" s="182" t="s">
        <v>277</v>
      </c>
      <c r="F235" s="183" t="s">
        <v>278</v>
      </c>
      <c r="G235" s="184" t="s">
        <v>209</v>
      </c>
      <c r="H235" s="185">
        <v>1307.95</v>
      </c>
      <c r="I235" s="186">
        <v>0</v>
      </c>
      <c r="J235" s="186">
        <f>ROUND(I235*H235,2)</f>
        <v>0</v>
      </c>
      <c r="K235" s="183" t="s">
        <v>134</v>
      </c>
      <c r="L235" s="187"/>
      <c r="M235" s="188" t="s">
        <v>1</v>
      </c>
      <c r="N235" s="189" t="s">
        <v>35</v>
      </c>
      <c r="O235" s="149">
        <v>0</v>
      </c>
      <c r="P235" s="149">
        <f>O235*H235</f>
        <v>0</v>
      </c>
      <c r="Q235" s="149">
        <v>0.13100000000000001</v>
      </c>
      <c r="R235" s="149">
        <f>Q235*H235</f>
        <v>171.34145000000001</v>
      </c>
      <c r="S235" s="149">
        <v>0</v>
      </c>
      <c r="T235" s="150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1" t="s">
        <v>169</v>
      </c>
      <c r="AT235" s="151" t="s">
        <v>276</v>
      </c>
      <c r="AU235" s="151" t="s">
        <v>80</v>
      </c>
      <c r="AY235" s="17" t="s">
        <v>127</v>
      </c>
      <c r="BE235" s="152">
        <f>IF(N235="základní",J235,0)</f>
        <v>0</v>
      </c>
      <c r="BF235" s="152">
        <f>IF(N235="snížená",J235,0)</f>
        <v>0</v>
      </c>
      <c r="BG235" s="152">
        <f>IF(N235="zákl. přenesená",J235,0)</f>
        <v>0</v>
      </c>
      <c r="BH235" s="152">
        <f>IF(N235="sníž. přenesená",J235,0)</f>
        <v>0</v>
      </c>
      <c r="BI235" s="152">
        <f>IF(N235="nulová",J235,0)</f>
        <v>0</v>
      </c>
      <c r="BJ235" s="17" t="s">
        <v>78</v>
      </c>
      <c r="BK235" s="152">
        <f>ROUND(I235*H235,2)</f>
        <v>0</v>
      </c>
      <c r="BL235" s="17" t="s">
        <v>149</v>
      </c>
      <c r="BM235" s="151" t="s">
        <v>513</v>
      </c>
    </row>
    <row r="236" spans="1:65" s="2" customFormat="1" ht="11.25">
      <c r="A236" s="29"/>
      <c r="B236" s="30"/>
      <c r="C236" s="29"/>
      <c r="D236" s="153" t="s">
        <v>137</v>
      </c>
      <c r="E236" s="29"/>
      <c r="F236" s="154" t="s">
        <v>278</v>
      </c>
      <c r="G236" s="29"/>
      <c r="H236" s="29"/>
      <c r="I236" s="29"/>
      <c r="J236" s="29"/>
      <c r="K236" s="29"/>
      <c r="L236" s="30"/>
      <c r="M236" s="155"/>
      <c r="N236" s="156"/>
      <c r="O236" s="55"/>
      <c r="P236" s="55"/>
      <c r="Q236" s="55"/>
      <c r="R236" s="55"/>
      <c r="S236" s="55"/>
      <c r="T236" s="56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7" t="s">
        <v>137</v>
      </c>
      <c r="AU236" s="17" t="s">
        <v>80</v>
      </c>
    </row>
    <row r="237" spans="1:65" s="13" customFormat="1" ht="11.25">
      <c r="B237" s="157"/>
      <c r="D237" s="153" t="s">
        <v>142</v>
      </c>
      <c r="F237" s="159" t="s">
        <v>514</v>
      </c>
      <c r="H237" s="160">
        <v>1307.95</v>
      </c>
      <c r="L237" s="157"/>
      <c r="M237" s="161"/>
      <c r="N237" s="162"/>
      <c r="O237" s="162"/>
      <c r="P237" s="162"/>
      <c r="Q237" s="162"/>
      <c r="R237" s="162"/>
      <c r="S237" s="162"/>
      <c r="T237" s="163"/>
      <c r="AT237" s="158" t="s">
        <v>142</v>
      </c>
      <c r="AU237" s="158" t="s">
        <v>80</v>
      </c>
      <c r="AV237" s="13" t="s">
        <v>80</v>
      </c>
      <c r="AW237" s="13" t="s">
        <v>3</v>
      </c>
      <c r="AX237" s="13" t="s">
        <v>78</v>
      </c>
      <c r="AY237" s="158" t="s">
        <v>127</v>
      </c>
    </row>
    <row r="238" spans="1:65" s="2" customFormat="1" ht="24">
      <c r="A238" s="29"/>
      <c r="B238" s="140"/>
      <c r="C238" s="181" t="s">
        <v>515</v>
      </c>
      <c r="D238" s="181" t="s">
        <v>276</v>
      </c>
      <c r="E238" s="182" t="s">
        <v>282</v>
      </c>
      <c r="F238" s="183" t="s">
        <v>283</v>
      </c>
      <c r="G238" s="184" t="s">
        <v>209</v>
      </c>
      <c r="H238" s="185">
        <v>169.68</v>
      </c>
      <c r="I238" s="186">
        <v>0</v>
      </c>
      <c r="J238" s="186">
        <f>ROUND(I238*H238,2)</f>
        <v>0</v>
      </c>
      <c r="K238" s="183" t="s">
        <v>134</v>
      </c>
      <c r="L238" s="187"/>
      <c r="M238" s="188" t="s">
        <v>1</v>
      </c>
      <c r="N238" s="189" t="s">
        <v>35</v>
      </c>
      <c r="O238" s="149">
        <v>0</v>
      </c>
      <c r="P238" s="149">
        <f>O238*H238</f>
        <v>0</v>
      </c>
      <c r="Q238" s="149">
        <v>0.13100000000000001</v>
      </c>
      <c r="R238" s="149">
        <f>Q238*H238</f>
        <v>22.228080000000002</v>
      </c>
      <c r="S238" s="149">
        <v>0</v>
      </c>
      <c r="T238" s="150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1" t="s">
        <v>169</v>
      </c>
      <c r="AT238" s="151" t="s">
        <v>276</v>
      </c>
      <c r="AU238" s="151" t="s">
        <v>80</v>
      </c>
      <c r="AY238" s="17" t="s">
        <v>127</v>
      </c>
      <c r="BE238" s="152">
        <f>IF(N238="základní",J238,0)</f>
        <v>0</v>
      </c>
      <c r="BF238" s="152">
        <f>IF(N238="snížená",J238,0)</f>
        <v>0</v>
      </c>
      <c r="BG238" s="152">
        <f>IF(N238="zákl. přenesená",J238,0)</f>
        <v>0</v>
      </c>
      <c r="BH238" s="152">
        <f>IF(N238="sníž. přenesená",J238,0)</f>
        <v>0</v>
      </c>
      <c r="BI238" s="152">
        <f>IF(N238="nulová",J238,0)</f>
        <v>0</v>
      </c>
      <c r="BJ238" s="17" t="s">
        <v>78</v>
      </c>
      <c r="BK238" s="152">
        <f>ROUND(I238*H238,2)</f>
        <v>0</v>
      </c>
      <c r="BL238" s="17" t="s">
        <v>149</v>
      </c>
      <c r="BM238" s="151" t="s">
        <v>516</v>
      </c>
    </row>
    <row r="239" spans="1:65" s="2" customFormat="1" ht="19.5">
      <c r="A239" s="29"/>
      <c r="B239" s="30"/>
      <c r="C239" s="29"/>
      <c r="D239" s="153" t="s">
        <v>137</v>
      </c>
      <c r="E239" s="29"/>
      <c r="F239" s="154" t="s">
        <v>283</v>
      </c>
      <c r="G239" s="29"/>
      <c r="H239" s="29"/>
      <c r="I239" s="29"/>
      <c r="J239" s="29"/>
      <c r="K239" s="29"/>
      <c r="L239" s="30"/>
      <c r="M239" s="155"/>
      <c r="N239" s="156"/>
      <c r="O239" s="55"/>
      <c r="P239" s="55"/>
      <c r="Q239" s="55"/>
      <c r="R239" s="55"/>
      <c r="S239" s="55"/>
      <c r="T239" s="56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T239" s="17" t="s">
        <v>137</v>
      </c>
      <c r="AU239" s="17" t="s">
        <v>80</v>
      </c>
    </row>
    <row r="240" spans="1:65" s="13" customFormat="1" ht="11.25">
      <c r="B240" s="157"/>
      <c r="D240" s="153" t="s">
        <v>142</v>
      </c>
      <c r="F240" s="159" t="s">
        <v>517</v>
      </c>
      <c r="H240" s="160">
        <v>169.68</v>
      </c>
      <c r="L240" s="157"/>
      <c r="M240" s="161"/>
      <c r="N240" s="162"/>
      <c r="O240" s="162"/>
      <c r="P240" s="162"/>
      <c r="Q240" s="162"/>
      <c r="R240" s="162"/>
      <c r="S240" s="162"/>
      <c r="T240" s="163"/>
      <c r="AT240" s="158" t="s">
        <v>142</v>
      </c>
      <c r="AU240" s="158" t="s">
        <v>80</v>
      </c>
      <c r="AV240" s="13" t="s">
        <v>80</v>
      </c>
      <c r="AW240" s="13" t="s">
        <v>3</v>
      </c>
      <c r="AX240" s="13" t="s">
        <v>78</v>
      </c>
      <c r="AY240" s="158" t="s">
        <v>127</v>
      </c>
    </row>
    <row r="241" spans="1:65" s="2" customFormat="1" ht="24">
      <c r="A241" s="29"/>
      <c r="B241" s="140"/>
      <c r="C241" s="141" t="s">
        <v>518</v>
      </c>
      <c r="D241" s="141" t="s">
        <v>130</v>
      </c>
      <c r="E241" s="142" t="s">
        <v>519</v>
      </c>
      <c r="F241" s="143" t="s">
        <v>520</v>
      </c>
      <c r="G241" s="144" t="s">
        <v>209</v>
      </c>
      <c r="H241" s="145">
        <v>37.4</v>
      </c>
      <c r="I241" s="146">
        <v>0</v>
      </c>
      <c r="J241" s="146">
        <f>ROUND(I241*H241,2)</f>
        <v>0</v>
      </c>
      <c r="K241" s="143" t="s">
        <v>134</v>
      </c>
      <c r="L241" s="30"/>
      <c r="M241" s="147" t="s">
        <v>1</v>
      </c>
      <c r="N241" s="148" t="s">
        <v>35</v>
      </c>
      <c r="O241" s="149">
        <v>0.75700000000000001</v>
      </c>
      <c r="P241" s="149">
        <f>O241*H241</f>
        <v>28.311799999999998</v>
      </c>
      <c r="Q241" s="149">
        <v>0.10362</v>
      </c>
      <c r="R241" s="149">
        <f>Q241*H241</f>
        <v>3.8753880000000001</v>
      </c>
      <c r="S241" s="149">
        <v>0</v>
      </c>
      <c r="T241" s="150">
        <f>S241*H241</f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1" t="s">
        <v>149</v>
      </c>
      <c r="AT241" s="151" t="s">
        <v>130</v>
      </c>
      <c r="AU241" s="151" t="s">
        <v>80</v>
      </c>
      <c r="AY241" s="17" t="s">
        <v>127</v>
      </c>
      <c r="BE241" s="152">
        <f>IF(N241="základní",J241,0)</f>
        <v>0</v>
      </c>
      <c r="BF241" s="152">
        <f>IF(N241="snížená",J241,0)</f>
        <v>0</v>
      </c>
      <c r="BG241" s="152">
        <f>IF(N241="zákl. přenesená",J241,0)</f>
        <v>0</v>
      </c>
      <c r="BH241" s="152">
        <f>IF(N241="sníž. přenesená",J241,0)</f>
        <v>0</v>
      </c>
      <c r="BI241" s="152">
        <f>IF(N241="nulová",J241,0)</f>
        <v>0</v>
      </c>
      <c r="BJ241" s="17" t="s">
        <v>78</v>
      </c>
      <c r="BK241" s="152">
        <f>ROUND(I241*H241,2)</f>
        <v>0</v>
      </c>
      <c r="BL241" s="17" t="s">
        <v>149</v>
      </c>
      <c r="BM241" s="151" t="s">
        <v>521</v>
      </c>
    </row>
    <row r="242" spans="1:65" s="2" customFormat="1" ht="48.75">
      <c r="A242" s="29"/>
      <c r="B242" s="30"/>
      <c r="C242" s="29"/>
      <c r="D242" s="153" t="s">
        <v>137</v>
      </c>
      <c r="E242" s="29"/>
      <c r="F242" s="154" t="s">
        <v>522</v>
      </c>
      <c r="G242" s="29"/>
      <c r="H242" s="29"/>
      <c r="I242" s="29"/>
      <c r="J242" s="29"/>
      <c r="K242" s="29"/>
      <c r="L242" s="30"/>
      <c r="M242" s="155"/>
      <c r="N242" s="156"/>
      <c r="O242" s="55"/>
      <c r="P242" s="55"/>
      <c r="Q242" s="55"/>
      <c r="R242" s="55"/>
      <c r="S242" s="55"/>
      <c r="T242" s="56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T242" s="17" t="s">
        <v>137</v>
      </c>
      <c r="AU242" s="17" t="s">
        <v>80</v>
      </c>
    </row>
    <row r="243" spans="1:65" s="14" customFormat="1" ht="22.5">
      <c r="B243" s="168"/>
      <c r="D243" s="153" t="s">
        <v>142</v>
      </c>
      <c r="E243" s="169" t="s">
        <v>1</v>
      </c>
      <c r="F243" s="170" t="s">
        <v>523</v>
      </c>
      <c r="H243" s="169" t="s">
        <v>1</v>
      </c>
      <c r="L243" s="168"/>
      <c r="M243" s="171"/>
      <c r="N243" s="172"/>
      <c r="O243" s="172"/>
      <c r="P243" s="172"/>
      <c r="Q243" s="172"/>
      <c r="R243" s="172"/>
      <c r="S243" s="172"/>
      <c r="T243" s="173"/>
      <c r="AT243" s="169" t="s">
        <v>142</v>
      </c>
      <c r="AU243" s="169" t="s">
        <v>80</v>
      </c>
      <c r="AV243" s="14" t="s">
        <v>78</v>
      </c>
      <c r="AW243" s="14" t="s">
        <v>27</v>
      </c>
      <c r="AX243" s="14" t="s">
        <v>70</v>
      </c>
      <c r="AY243" s="169" t="s">
        <v>127</v>
      </c>
    </row>
    <row r="244" spans="1:65" s="13" customFormat="1" ht="11.25">
      <c r="B244" s="157"/>
      <c r="D244" s="153" t="s">
        <v>142</v>
      </c>
      <c r="E244" s="158" t="s">
        <v>1</v>
      </c>
      <c r="F244" s="159" t="s">
        <v>524</v>
      </c>
      <c r="H244" s="160">
        <v>22</v>
      </c>
      <c r="L244" s="157"/>
      <c r="M244" s="161"/>
      <c r="N244" s="162"/>
      <c r="O244" s="162"/>
      <c r="P244" s="162"/>
      <c r="Q244" s="162"/>
      <c r="R244" s="162"/>
      <c r="S244" s="162"/>
      <c r="T244" s="163"/>
      <c r="AT244" s="158" t="s">
        <v>142</v>
      </c>
      <c r="AU244" s="158" t="s">
        <v>80</v>
      </c>
      <c r="AV244" s="13" t="s">
        <v>80</v>
      </c>
      <c r="AW244" s="13" t="s">
        <v>27</v>
      </c>
      <c r="AX244" s="13" t="s">
        <v>70</v>
      </c>
      <c r="AY244" s="158" t="s">
        <v>127</v>
      </c>
    </row>
    <row r="245" spans="1:65" s="13" customFormat="1" ht="11.25">
      <c r="B245" s="157"/>
      <c r="D245" s="153" t="s">
        <v>142</v>
      </c>
      <c r="E245" s="158" t="s">
        <v>1</v>
      </c>
      <c r="F245" s="159" t="s">
        <v>525</v>
      </c>
      <c r="H245" s="160">
        <v>1</v>
      </c>
      <c r="L245" s="157"/>
      <c r="M245" s="161"/>
      <c r="N245" s="162"/>
      <c r="O245" s="162"/>
      <c r="P245" s="162"/>
      <c r="Q245" s="162"/>
      <c r="R245" s="162"/>
      <c r="S245" s="162"/>
      <c r="T245" s="163"/>
      <c r="AT245" s="158" t="s">
        <v>142</v>
      </c>
      <c r="AU245" s="158" t="s">
        <v>80</v>
      </c>
      <c r="AV245" s="13" t="s">
        <v>80</v>
      </c>
      <c r="AW245" s="13" t="s">
        <v>27</v>
      </c>
      <c r="AX245" s="13" t="s">
        <v>70</v>
      </c>
      <c r="AY245" s="158" t="s">
        <v>127</v>
      </c>
    </row>
    <row r="246" spans="1:65" s="13" customFormat="1" ht="11.25">
      <c r="B246" s="157"/>
      <c r="D246" s="153" t="s">
        <v>142</v>
      </c>
      <c r="E246" s="158" t="s">
        <v>1</v>
      </c>
      <c r="F246" s="159" t="s">
        <v>526</v>
      </c>
      <c r="H246" s="160">
        <v>4</v>
      </c>
      <c r="L246" s="157"/>
      <c r="M246" s="161"/>
      <c r="N246" s="162"/>
      <c r="O246" s="162"/>
      <c r="P246" s="162"/>
      <c r="Q246" s="162"/>
      <c r="R246" s="162"/>
      <c r="S246" s="162"/>
      <c r="T246" s="163"/>
      <c r="AT246" s="158" t="s">
        <v>142</v>
      </c>
      <c r="AU246" s="158" t="s">
        <v>80</v>
      </c>
      <c r="AV246" s="13" t="s">
        <v>80</v>
      </c>
      <c r="AW246" s="13" t="s">
        <v>27</v>
      </c>
      <c r="AX246" s="13" t="s">
        <v>70</v>
      </c>
      <c r="AY246" s="158" t="s">
        <v>127</v>
      </c>
    </row>
    <row r="247" spans="1:65" s="13" customFormat="1" ht="11.25">
      <c r="B247" s="157"/>
      <c r="D247" s="153" t="s">
        <v>142</v>
      </c>
      <c r="E247" s="158" t="s">
        <v>1</v>
      </c>
      <c r="F247" s="159" t="s">
        <v>527</v>
      </c>
      <c r="H247" s="160">
        <v>4</v>
      </c>
      <c r="L247" s="157"/>
      <c r="M247" s="161"/>
      <c r="N247" s="162"/>
      <c r="O247" s="162"/>
      <c r="P247" s="162"/>
      <c r="Q247" s="162"/>
      <c r="R247" s="162"/>
      <c r="S247" s="162"/>
      <c r="T247" s="163"/>
      <c r="AT247" s="158" t="s">
        <v>142</v>
      </c>
      <c r="AU247" s="158" t="s">
        <v>80</v>
      </c>
      <c r="AV247" s="13" t="s">
        <v>80</v>
      </c>
      <c r="AW247" s="13" t="s">
        <v>27</v>
      </c>
      <c r="AX247" s="13" t="s">
        <v>70</v>
      </c>
      <c r="AY247" s="158" t="s">
        <v>127</v>
      </c>
    </row>
    <row r="248" spans="1:65" s="13" customFormat="1" ht="11.25">
      <c r="B248" s="157"/>
      <c r="D248" s="153" t="s">
        <v>142</v>
      </c>
      <c r="E248" s="158" t="s">
        <v>1</v>
      </c>
      <c r="F248" s="159" t="s">
        <v>528</v>
      </c>
      <c r="H248" s="160">
        <v>6.4</v>
      </c>
      <c r="L248" s="157"/>
      <c r="M248" s="161"/>
      <c r="N248" s="162"/>
      <c r="O248" s="162"/>
      <c r="P248" s="162"/>
      <c r="Q248" s="162"/>
      <c r="R248" s="162"/>
      <c r="S248" s="162"/>
      <c r="T248" s="163"/>
      <c r="AT248" s="158" t="s">
        <v>142</v>
      </c>
      <c r="AU248" s="158" t="s">
        <v>80</v>
      </c>
      <c r="AV248" s="13" t="s">
        <v>80</v>
      </c>
      <c r="AW248" s="13" t="s">
        <v>27</v>
      </c>
      <c r="AX248" s="13" t="s">
        <v>70</v>
      </c>
      <c r="AY248" s="158" t="s">
        <v>127</v>
      </c>
    </row>
    <row r="249" spans="1:65" s="15" customFormat="1" ht="11.25">
      <c r="B249" s="174"/>
      <c r="D249" s="153" t="s">
        <v>142</v>
      </c>
      <c r="E249" s="175" t="s">
        <v>1</v>
      </c>
      <c r="F249" s="176" t="s">
        <v>274</v>
      </c>
      <c r="H249" s="177">
        <v>37.4</v>
      </c>
      <c r="L249" s="174"/>
      <c r="M249" s="178"/>
      <c r="N249" s="179"/>
      <c r="O249" s="179"/>
      <c r="P249" s="179"/>
      <c r="Q249" s="179"/>
      <c r="R249" s="179"/>
      <c r="S249" s="179"/>
      <c r="T249" s="180"/>
      <c r="AT249" s="175" t="s">
        <v>142</v>
      </c>
      <c r="AU249" s="175" t="s">
        <v>80</v>
      </c>
      <c r="AV249" s="15" t="s">
        <v>149</v>
      </c>
      <c r="AW249" s="15" t="s">
        <v>27</v>
      </c>
      <c r="AX249" s="15" t="s">
        <v>78</v>
      </c>
      <c r="AY249" s="175" t="s">
        <v>127</v>
      </c>
    </row>
    <row r="250" spans="1:65" s="2" customFormat="1" ht="24">
      <c r="A250" s="29"/>
      <c r="B250" s="140"/>
      <c r="C250" s="181" t="s">
        <v>529</v>
      </c>
      <c r="D250" s="181" t="s">
        <v>276</v>
      </c>
      <c r="E250" s="182" t="s">
        <v>530</v>
      </c>
      <c r="F250" s="183" t="s">
        <v>531</v>
      </c>
      <c r="G250" s="184" t="s">
        <v>209</v>
      </c>
      <c r="H250" s="185">
        <v>6.5919999999999996</v>
      </c>
      <c r="I250" s="186">
        <v>0</v>
      </c>
      <c r="J250" s="186">
        <f>ROUND(I250*H250,2)</f>
        <v>0</v>
      </c>
      <c r="K250" s="183" t="s">
        <v>134</v>
      </c>
      <c r="L250" s="187"/>
      <c r="M250" s="188" t="s">
        <v>1</v>
      </c>
      <c r="N250" s="189" t="s">
        <v>35</v>
      </c>
      <c r="O250" s="149">
        <v>0</v>
      </c>
      <c r="P250" s="149">
        <f>O250*H250</f>
        <v>0</v>
      </c>
      <c r="Q250" s="149">
        <v>0.17499999999999999</v>
      </c>
      <c r="R250" s="149">
        <f>Q250*H250</f>
        <v>1.1536</v>
      </c>
      <c r="S250" s="149">
        <v>0</v>
      </c>
      <c r="T250" s="150">
        <f>S250*H250</f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1" t="s">
        <v>169</v>
      </c>
      <c r="AT250" s="151" t="s">
        <v>276</v>
      </c>
      <c r="AU250" s="151" t="s">
        <v>80</v>
      </c>
      <c r="AY250" s="17" t="s">
        <v>127</v>
      </c>
      <c r="BE250" s="152">
        <f>IF(N250="základní",J250,0)</f>
        <v>0</v>
      </c>
      <c r="BF250" s="152">
        <f>IF(N250="snížená",J250,0)</f>
        <v>0</v>
      </c>
      <c r="BG250" s="152">
        <f>IF(N250="zákl. přenesená",J250,0)</f>
        <v>0</v>
      </c>
      <c r="BH250" s="152">
        <f>IF(N250="sníž. přenesená",J250,0)</f>
        <v>0</v>
      </c>
      <c r="BI250" s="152">
        <f>IF(N250="nulová",J250,0)</f>
        <v>0</v>
      </c>
      <c r="BJ250" s="17" t="s">
        <v>78</v>
      </c>
      <c r="BK250" s="152">
        <f>ROUND(I250*H250,2)</f>
        <v>0</v>
      </c>
      <c r="BL250" s="17" t="s">
        <v>149</v>
      </c>
      <c r="BM250" s="151" t="s">
        <v>532</v>
      </c>
    </row>
    <row r="251" spans="1:65" s="13" customFormat="1" ht="11.25">
      <c r="B251" s="157"/>
      <c r="D251" s="153" t="s">
        <v>142</v>
      </c>
      <c r="E251" s="158" t="s">
        <v>1</v>
      </c>
      <c r="F251" s="159" t="s">
        <v>533</v>
      </c>
      <c r="H251" s="160">
        <v>6.5919999999999996</v>
      </c>
      <c r="L251" s="157"/>
      <c r="M251" s="161"/>
      <c r="N251" s="162"/>
      <c r="O251" s="162"/>
      <c r="P251" s="162"/>
      <c r="Q251" s="162"/>
      <c r="R251" s="162"/>
      <c r="S251" s="162"/>
      <c r="T251" s="163"/>
      <c r="AT251" s="158" t="s">
        <v>142</v>
      </c>
      <c r="AU251" s="158" t="s">
        <v>80</v>
      </c>
      <c r="AV251" s="13" t="s">
        <v>80</v>
      </c>
      <c r="AW251" s="13" t="s">
        <v>27</v>
      </c>
      <c r="AX251" s="13" t="s">
        <v>78</v>
      </c>
      <c r="AY251" s="158" t="s">
        <v>127</v>
      </c>
    </row>
    <row r="252" spans="1:65" s="2" customFormat="1" ht="21.75" customHeight="1">
      <c r="A252" s="29"/>
      <c r="B252" s="140"/>
      <c r="C252" s="181" t="s">
        <v>534</v>
      </c>
      <c r="D252" s="181" t="s">
        <v>276</v>
      </c>
      <c r="E252" s="182" t="s">
        <v>535</v>
      </c>
      <c r="F252" s="183" t="s">
        <v>536</v>
      </c>
      <c r="G252" s="184" t="s">
        <v>209</v>
      </c>
      <c r="H252" s="185">
        <v>22.66</v>
      </c>
      <c r="I252" s="186">
        <v>0</v>
      </c>
      <c r="J252" s="186">
        <f>ROUND(I252*H252,2)</f>
        <v>0</v>
      </c>
      <c r="K252" s="183" t="s">
        <v>134</v>
      </c>
      <c r="L252" s="187"/>
      <c r="M252" s="188" t="s">
        <v>1</v>
      </c>
      <c r="N252" s="189" t="s">
        <v>35</v>
      </c>
      <c r="O252" s="149">
        <v>0</v>
      </c>
      <c r="P252" s="149">
        <f>O252*H252</f>
        <v>0</v>
      </c>
      <c r="Q252" s="149">
        <v>0.17599999999999999</v>
      </c>
      <c r="R252" s="149">
        <f>Q252*H252</f>
        <v>3.9881599999999997</v>
      </c>
      <c r="S252" s="149">
        <v>0</v>
      </c>
      <c r="T252" s="150">
        <f>S252*H252</f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1" t="s">
        <v>169</v>
      </c>
      <c r="AT252" s="151" t="s">
        <v>276</v>
      </c>
      <c r="AU252" s="151" t="s">
        <v>80</v>
      </c>
      <c r="AY252" s="17" t="s">
        <v>127</v>
      </c>
      <c r="BE252" s="152">
        <f>IF(N252="základní",J252,0)</f>
        <v>0</v>
      </c>
      <c r="BF252" s="152">
        <f>IF(N252="snížená",J252,0)</f>
        <v>0</v>
      </c>
      <c r="BG252" s="152">
        <f>IF(N252="zákl. přenesená",J252,0)</f>
        <v>0</v>
      </c>
      <c r="BH252" s="152">
        <f>IF(N252="sníž. přenesená",J252,0)</f>
        <v>0</v>
      </c>
      <c r="BI252" s="152">
        <f>IF(N252="nulová",J252,0)</f>
        <v>0</v>
      </c>
      <c r="BJ252" s="17" t="s">
        <v>78</v>
      </c>
      <c r="BK252" s="152">
        <f>ROUND(I252*H252,2)</f>
        <v>0</v>
      </c>
      <c r="BL252" s="17" t="s">
        <v>149</v>
      </c>
      <c r="BM252" s="151" t="s">
        <v>537</v>
      </c>
    </row>
    <row r="253" spans="1:65" s="2" customFormat="1" ht="11.25">
      <c r="A253" s="29"/>
      <c r="B253" s="30"/>
      <c r="C253" s="29"/>
      <c r="D253" s="153" t="s">
        <v>137</v>
      </c>
      <c r="E253" s="29"/>
      <c r="F253" s="154" t="s">
        <v>536</v>
      </c>
      <c r="G253" s="29"/>
      <c r="H253" s="29"/>
      <c r="I253" s="29"/>
      <c r="J253" s="29"/>
      <c r="K253" s="29"/>
      <c r="L253" s="30"/>
      <c r="M253" s="155"/>
      <c r="N253" s="156"/>
      <c r="O253" s="55"/>
      <c r="P253" s="55"/>
      <c r="Q253" s="55"/>
      <c r="R253" s="55"/>
      <c r="S253" s="55"/>
      <c r="T253" s="56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T253" s="17" t="s">
        <v>137</v>
      </c>
      <c r="AU253" s="17" t="s">
        <v>80</v>
      </c>
    </row>
    <row r="254" spans="1:65" s="13" customFormat="1" ht="11.25">
      <c r="B254" s="157"/>
      <c r="D254" s="153" t="s">
        <v>142</v>
      </c>
      <c r="F254" s="159" t="s">
        <v>538</v>
      </c>
      <c r="H254" s="160">
        <v>22.66</v>
      </c>
      <c r="L254" s="157"/>
      <c r="M254" s="161"/>
      <c r="N254" s="162"/>
      <c r="O254" s="162"/>
      <c r="P254" s="162"/>
      <c r="Q254" s="162"/>
      <c r="R254" s="162"/>
      <c r="S254" s="162"/>
      <c r="T254" s="163"/>
      <c r="AT254" s="158" t="s">
        <v>142</v>
      </c>
      <c r="AU254" s="158" t="s">
        <v>80</v>
      </c>
      <c r="AV254" s="13" t="s">
        <v>80</v>
      </c>
      <c r="AW254" s="13" t="s">
        <v>3</v>
      </c>
      <c r="AX254" s="13" t="s">
        <v>78</v>
      </c>
      <c r="AY254" s="158" t="s">
        <v>127</v>
      </c>
    </row>
    <row r="255" spans="1:65" s="2" customFormat="1" ht="21.75" customHeight="1">
      <c r="A255" s="29"/>
      <c r="B255" s="140"/>
      <c r="C255" s="181" t="s">
        <v>539</v>
      </c>
      <c r="D255" s="181" t="s">
        <v>276</v>
      </c>
      <c r="E255" s="182" t="s">
        <v>540</v>
      </c>
      <c r="F255" s="183" t="s">
        <v>541</v>
      </c>
      <c r="G255" s="184" t="s">
        <v>209</v>
      </c>
      <c r="H255" s="185">
        <v>1.03</v>
      </c>
      <c r="I255" s="186">
        <v>0</v>
      </c>
      <c r="J255" s="186">
        <f>ROUND(I255*H255,2)</f>
        <v>0</v>
      </c>
      <c r="K255" s="183" t="s">
        <v>134</v>
      </c>
      <c r="L255" s="187"/>
      <c r="M255" s="188" t="s">
        <v>1</v>
      </c>
      <c r="N255" s="189" t="s">
        <v>35</v>
      </c>
      <c r="O255" s="149">
        <v>0</v>
      </c>
      <c r="P255" s="149">
        <f>O255*H255</f>
        <v>0</v>
      </c>
      <c r="Q255" s="149">
        <v>0.17599999999999999</v>
      </c>
      <c r="R255" s="149">
        <f>Q255*H255</f>
        <v>0.18128</v>
      </c>
      <c r="S255" s="149">
        <v>0</v>
      </c>
      <c r="T255" s="150">
        <f>S255*H255</f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1" t="s">
        <v>169</v>
      </c>
      <c r="AT255" s="151" t="s">
        <v>276</v>
      </c>
      <c r="AU255" s="151" t="s">
        <v>80</v>
      </c>
      <c r="AY255" s="17" t="s">
        <v>127</v>
      </c>
      <c r="BE255" s="152">
        <f>IF(N255="základní",J255,0)</f>
        <v>0</v>
      </c>
      <c r="BF255" s="152">
        <f>IF(N255="snížená",J255,0)</f>
        <v>0</v>
      </c>
      <c r="BG255" s="152">
        <f>IF(N255="zákl. přenesená",J255,0)</f>
        <v>0</v>
      </c>
      <c r="BH255" s="152">
        <f>IF(N255="sníž. přenesená",J255,0)</f>
        <v>0</v>
      </c>
      <c r="BI255" s="152">
        <f>IF(N255="nulová",J255,0)</f>
        <v>0</v>
      </c>
      <c r="BJ255" s="17" t="s">
        <v>78</v>
      </c>
      <c r="BK255" s="152">
        <f>ROUND(I255*H255,2)</f>
        <v>0</v>
      </c>
      <c r="BL255" s="17" t="s">
        <v>149</v>
      </c>
      <c r="BM255" s="151" t="s">
        <v>542</v>
      </c>
    </row>
    <row r="256" spans="1:65" s="2" customFormat="1" ht="11.25">
      <c r="A256" s="29"/>
      <c r="B256" s="30"/>
      <c r="C256" s="29"/>
      <c r="D256" s="153" t="s">
        <v>137</v>
      </c>
      <c r="E256" s="29"/>
      <c r="F256" s="154" t="s">
        <v>541</v>
      </c>
      <c r="G256" s="29"/>
      <c r="H256" s="29"/>
      <c r="I256" s="29"/>
      <c r="J256" s="29"/>
      <c r="K256" s="29"/>
      <c r="L256" s="30"/>
      <c r="M256" s="155"/>
      <c r="N256" s="156"/>
      <c r="O256" s="55"/>
      <c r="P256" s="55"/>
      <c r="Q256" s="55"/>
      <c r="R256" s="55"/>
      <c r="S256" s="55"/>
      <c r="T256" s="56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T256" s="17" t="s">
        <v>137</v>
      </c>
      <c r="AU256" s="17" t="s">
        <v>80</v>
      </c>
    </row>
    <row r="257" spans="1:65" s="13" customFormat="1" ht="11.25">
      <c r="B257" s="157"/>
      <c r="D257" s="153" t="s">
        <v>142</v>
      </c>
      <c r="F257" s="159" t="s">
        <v>543</v>
      </c>
      <c r="H257" s="160">
        <v>1.03</v>
      </c>
      <c r="L257" s="157"/>
      <c r="M257" s="161"/>
      <c r="N257" s="162"/>
      <c r="O257" s="162"/>
      <c r="P257" s="162"/>
      <c r="Q257" s="162"/>
      <c r="R257" s="162"/>
      <c r="S257" s="162"/>
      <c r="T257" s="163"/>
      <c r="AT257" s="158" t="s">
        <v>142</v>
      </c>
      <c r="AU257" s="158" t="s">
        <v>80</v>
      </c>
      <c r="AV257" s="13" t="s">
        <v>80</v>
      </c>
      <c r="AW257" s="13" t="s">
        <v>3</v>
      </c>
      <c r="AX257" s="13" t="s">
        <v>78</v>
      </c>
      <c r="AY257" s="158" t="s">
        <v>127</v>
      </c>
    </row>
    <row r="258" spans="1:65" s="2" customFormat="1" ht="21.75" customHeight="1">
      <c r="A258" s="29"/>
      <c r="B258" s="140"/>
      <c r="C258" s="181" t="s">
        <v>544</v>
      </c>
      <c r="D258" s="181" t="s">
        <v>276</v>
      </c>
      <c r="E258" s="182" t="s">
        <v>545</v>
      </c>
      <c r="F258" s="183" t="s">
        <v>546</v>
      </c>
      <c r="G258" s="184" t="s">
        <v>209</v>
      </c>
      <c r="H258" s="185">
        <v>4.12</v>
      </c>
      <c r="I258" s="186">
        <v>0</v>
      </c>
      <c r="J258" s="186">
        <f>ROUND(I258*H258,2)</f>
        <v>0</v>
      </c>
      <c r="K258" s="183" t="s">
        <v>134</v>
      </c>
      <c r="L258" s="187"/>
      <c r="M258" s="188" t="s">
        <v>1</v>
      </c>
      <c r="N258" s="189" t="s">
        <v>35</v>
      </c>
      <c r="O258" s="149">
        <v>0</v>
      </c>
      <c r="P258" s="149">
        <f>O258*H258</f>
        <v>0</v>
      </c>
      <c r="Q258" s="149">
        <v>0.17599999999999999</v>
      </c>
      <c r="R258" s="149">
        <f>Q258*H258</f>
        <v>0.72511999999999999</v>
      </c>
      <c r="S258" s="149">
        <v>0</v>
      </c>
      <c r="T258" s="150">
        <f>S258*H258</f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1" t="s">
        <v>169</v>
      </c>
      <c r="AT258" s="151" t="s">
        <v>276</v>
      </c>
      <c r="AU258" s="151" t="s">
        <v>80</v>
      </c>
      <c r="AY258" s="17" t="s">
        <v>127</v>
      </c>
      <c r="BE258" s="152">
        <f>IF(N258="základní",J258,0)</f>
        <v>0</v>
      </c>
      <c r="BF258" s="152">
        <f>IF(N258="snížená",J258,0)</f>
        <v>0</v>
      </c>
      <c r="BG258" s="152">
        <f>IF(N258="zákl. přenesená",J258,0)</f>
        <v>0</v>
      </c>
      <c r="BH258" s="152">
        <f>IF(N258="sníž. přenesená",J258,0)</f>
        <v>0</v>
      </c>
      <c r="BI258" s="152">
        <f>IF(N258="nulová",J258,0)</f>
        <v>0</v>
      </c>
      <c r="BJ258" s="17" t="s">
        <v>78</v>
      </c>
      <c r="BK258" s="152">
        <f>ROUND(I258*H258,2)</f>
        <v>0</v>
      </c>
      <c r="BL258" s="17" t="s">
        <v>149</v>
      </c>
      <c r="BM258" s="151" t="s">
        <v>547</v>
      </c>
    </row>
    <row r="259" spans="1:65" s="2" customFormat="1" ht="11.25">
      <c r="A259" s="29"/>
      <c r="B259" s="30"/>
      <c r="C259" s="29"/>
      <c r="D259" s="153" t="s">
        <v>137</v>
      </c>
      <c r="E259" s="29"/>
      <c r="F259" s="154" t="s">
        <v>546</v>
      </c>
      <c r="G259" s="29"/>
      <c r="H259" s="29"/>
      <c r="I259" s="29"/>
      <c r="J259" s="29"/>
      <c r="K259" s="29"/>
      <c r="L259" s="30"/>
      <c r="M259" s="155"/>
      <c r="N259" s="156"/>
      <c r="O259" s="55"/>
      <c r="P259" s="55"/>
      <c r="Q259" s="55"/>
      <c r="R259" s="55"/>
      <c r="S259" s="55"/>
      <c r="T259" s="56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T259" s="17" t="s">
        <v>137</v>
      </c>
      <c r="AU259" s="17" t="s">
        <v>80</v>
      </c>
    </row>
    <row r="260" spans="1:65" s="13" customFormat="1" ht="11.25">
      <c r="B260" s="157"/>
      <c r="D260" s="153" t="s">
        <v>142</v>
      </c>
      <c r="F260" s="159" t="s">
        <v>548</v>
      </c>
      <c r="H260" s="160">
        <v>4.12</v>
      </c>
      <c r="L260" s="157"/>
      <c r="M260" s="161"/>
      <c r="N260" s="162"/>
      <c r="O260" s="162"/>
      <c r="P260" s="162"/>
      <c r="Q260" s="162"/>
      <c r="R260" s="162"/>
      <c r="S260" s="162"/>
      <c r="T260" s="163"/>
      <c r="AT260" s="158" t="s">
        <v>142</v>
      </c>
      <c r="AU260" s="158" t="s">
        <v>80</v>
      </c>
      <c r="AV260" s="13" t="s">
        <v>80</v>
      </c>
      <c r="AW260" s="13" t="s">
        <v>3</v>
      </c>
      <c r="AX260" s="13" t="s">
        <v>78</v>
      </c>
      <c r="AY260" s="158" t="s">
        <v>127</v>
      </c>
    </row>
    <row r="261" spans="1:65" s="2" customFormat="1" ht="24">
      <c r="A261" s="29"/>
      <c r="B261" s="140"/>
      <c r="C261" s="181" t="s">
        <v>549</v>
      </c>
      <c r="D261" s="181" t="s">
        <v>276</v>
      </c>
      <c r="E261" s="182" t="s">
        <v>550</v>
      </c>
      <c r="F261" s="183" t="s">
        <v>551</v>
      </c>
      <c r="G261" s="184" t="s">
        <v>209</v>
      </c>
      <c r="H261" s="185">
        <v>4.12</v>
      </c>
      <c r="I261" s="186">
        <v>0</v>
      </c>
      <c r="J261" s="186">
        <f>ROUND(I261*H261,2)</f>
        <v>0</v>
      </c>
      <c r="K261" s="183" t="s">
        <v>134</v>
      </c>
      <c r="L261" s="187"/>
      <c r="M261" s="188" t="s">
        <v>1</v>
      </c>
      <c r="N261" s="189" t="s">
        <v>35</v>
      </c>
      <c r="O261" s="149">
        <v>0</v>
      </c>
      <c r="P261" s="149">
        <f>O261*H261</f>
        <v>0</v>
      </c>
      <c r="Q261" s="149">
        <v>0.17499999999999999</v>
      </c>
      <c r="R261" s="149">
        <f>Q261*H261</f>
        <v>0.72099999999999997</v>
      </c>
      <c r="S261" s="149">
        <v>0</v>
      </c>
      <c r="T261" s="150">
        <f>S261*H261</f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1" t="s">
        <v>169</v>
      </c>
      <c r="AT261" s="151" t="s">
        <v>276</v>
      </c>
      <c r="AU261" s="151" t="s">
        <v>80</v>
      </c>
      <c r="AY261" s="17" t="s">
        <v>127</v>
      </c>
      <c r="BE261" s="152">
        <f>IF(N261="základní",J261,0)</f>
        <v>0</v>
      </c>
      <c r="BF261" s="152">
        <f>IF(N261="snížená",J261,0)</f>
        <v>0</v>
      </c>
      <c r="BG261" s="152">
        <f>IF(N261="zákl. přenesená",J261,0)</f>
        <v>0</v>
      </c>
      <c r="BH261" s="152">
        <f>IF(N261="sníž. přenesená",J261,0)</f>
        <v>0</v>
      </c>
      <c r="BI261" s="152">
        <f>IF(N261="nulová",J261,0)</f>
        <v>0</v>
      </c>
      <c r="BJ261" s="17" t="s">
        <v>78</v>
      </c>
      <c r="BK261" s="152">
        <f>ROUND(I261*H261,2)</f>
        <v>0</v>
      </c>
      <c r="BL261" s="17" t="s">
        <v>149</v>
      </c>
      <c r="BM261" s="151" t="s">
        <v>552</v>
      </c>
    </row>
    <row r="262" spans="1:65" s="2" customFormat="1" ht="19.5">
      <c r="A262" s="29"/>
      <c r="B262" s="30"/>
      <c r="C262" s="29"/>
      <c r="D262" s="153" t="s">
        <v>137</v>
      </c>
      <c r="E262" s="29"/>
      <c r="F262" s="154" t="s">
        <v>551</v>
      </c>
      <c r="G262" s="29"/>
      <c r="H262" s="29"/>
      <c r="I262" s="29"/>
      <c r="J262" s="29"/>
      <c r="K262" s="29"/>
      <c r="L262" s="30"/>
      <c r="M262" s="155"/>
      <c r="N262" s="156"/>
      <c r="O262" s="55"/>
      <c r="P262" s="55"/>
      <c r="Q262" s="55"/>
      <c r="R262" s="55"/>
      <c r="S262" s="55"/>
      <c r="T262" s="56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T262" s="17" t="s">
        <v>137</v>
      </c>
      <c r="AU262" s="17" t="s">
        <v>80</v>
      </c>
    </row>
    <row r="263" spans="1:65" s="13" customFormat="1" ht="11.25">
      <c r="B263" s="157"/>
      <c r="D263" s="153" t="s">
        <v>142</v>
      </c>
      <c r="F263" s="159" t="s">
        <v>548</v>
      </c>
      <c r="H263" s="160">
        <v>4.12</v>
      </c>
      <c r="L263" s="157"/>
      <c r="M263" s="161"/>
      <c r="N263" s="162"/>
      <c r="O263" s="162"/>
      <c r="P263" s="162"/>
      <c r="Q263" s="162"/>
      <c r="R263" s="162"/>
      <c r="S263" s="162"/>
      <c r="T263" s="163"/>
      <c r="AT263" s="158" t="s">
        <v>142</v>
      </c>
      <c r="AU263" s="158" t="s">
        <v>80</v>
      </c>
      <c r="AV263" s="13" t="s">
        <v>80</v>
      </c>
      <c r="AW263" s="13" t="s">
        <v>3</v>
      </c>
      <c r="AX263" s="13" t="s">
        <v>78</v>
      </c>
      <c r="AY263" s="158" t="s">
        <v>127</v>
      </c>
    </row>
    <row r="264" spans="1:65" s="12" customFormat="1" ht="22.9" customHeight="1">
      <c r="B264" s="128"/>
      <c r="D264" s="129" t="s">
        <v>69</v>
      </c>
      <c r="E264" s="138" t="s">
        <v>169</v>
      </c>
      <c r="F264" s="138" t="s">
        <v>553</v>
      </c>
      <c r="J264" s="139">
        <f>BK264</f>
        <v>0</v>
      </c>
      <c r="L264" s="128"/>
      <c r="M264" s="132"/>
      <c r="N264" s="133"/>
      <c r="O264" s="133"/>
      <c r="P264" s="134">
        <f>SUM(P265:P267)</f>
        <v>10.856999999999999</v>
      </c>
      <c r="Q264" s="133"/>
      <c r="R264" s="134">
        <f>SUM(R265:R267)</f>
        <v>2.1775600000000002</v>
      </c>
      <c r="S264" s="133"/>
      <c r="T264" s="135">
        <f>SUM(T265:T267)</f>
        <v>0</v>
      </c>
      <c r="AR264" s="129" t="s">
        <v>78</v>
      </c>
      <c r="AT264" s="136" t="s">
        <v>69</v>
      </c>
      <c r="AU264" s="136" t="s">
        <v>78</v>
      </c>
      <c r="AY264" s="129" t="s">
        <v>127</v>
      </c>
      <c r="BK264" s="137">
        <f>SUM(BK265:BK267)</f>
        <v>0</v>
      </c>
    </row>
    <row r="265" spans="1:65" s="2" customFormat="1" ht="33" customHeight="1">
      <c r="A265" s="29"/>
      <c r="B265" s="140"/>
      <c r="C265" s="141" t="s">
        <v>554</v>
      </c>
      <c r="D265" s="141" t="s">
        <v>130</v>
      </c>
      <c r="E265" s="142" t="s">
        <v>555</v>
      </c>
      <c r="F265" s="143" t="s">
        <v>556</v>
      </c>
      <c r="G265" s="144" t="s">
        <v>294</v>
      </c>
      <c r="H265" s="145">
        <v>7</v>
      </c>
      <c r="I265" s="146">
        <v>0</v>
      </c>
      <c r="J265" s="146">
        <f>ROUND(I265*H265,2)</f>
        <v>0</v>
      </c>
      <c r="K265" s="143" t="s">
        <v>134</v>
      </c>
      <c r="L265" s="30"/>
      <c r="M265" s="147" t="s">
        <v>1</v>
      </c>
      <c r="N265" s="148" t="s">
        <v>35</v>
      </c>
      <c r="O265" s="149">
        <v>1.5509999999999999</v>
      </c>
      <c r="P265" s="149">
        <f>O265*H265</f>
        <v>10.856999999999999</v>
      </c>
      <c r="Q265" s="149">
        <v>0.31108000000000002</v>
      </c>
      <c r="R265" s="149">
        <f>Q265*H265</f>
        <v>2.1775600000000002</v>
      </c>
      <c r="S265" s="149">
        <v>0</v>
      </c>
      <c r="T265" s="150">
        <f>S265*H265</f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1" t="s">
        <v>149</v>
      </c>
      <c r="AT265" s="151" t="s">
        <v>130</v>
      </c>
      <c r="AU265" s="151" t="s">
        <v>80</v>
      </c>
      <c r="AY265" s="17" t="s">
        <v>127</v>
      </c>
      <c r="BE265" s="152">
        <f>IF(N265="základní",J265,0)</f>
        <v>0</v>
      </c>
      <c r="BF265" s="152">
        <f>IF(N265="snížená",J265,0)</f>
        <v>0</v>
      </c>
      <c r="BG265" s="152">
        <f>IF(N265="zákl. přenesená",J265,0)</f>
        <v>0</v>
      </c>
      <c r="BH265" s="152">
        <f>IF(N265="sníž. přenesená",J265,0)</f>
        <v>0</v>
      </c>
      <c r="BI265" s="152">
        <f>IF(N265="nulová",J265,0)</f>
        <v>0</v>
      </c>
      <c r="BJ265" s="17" t="s">
        <v>78</v>
      </c>
      <c r="BK265" s="152">
        <f>ROUND(I265*H265,2)</f>
        <v>0</v>
      </c>
      <c r="BL265" s="17" t="s">
        <v>149</v>
      </c>
      <c r="BM265" s="151" t="s">
        <v>557</v>
      </c>
    </row>
    <row r="266" spans="1:65" s="2" customFormat="1" ht="19.5">
      <c r="A266" s="29"/>
      <c r="B266" s="30"/>
      <c r="C266" s="29"/>
      <c r="D266" s="153" t="s">
        <v>137</v>
      </c>
      <c r="E266" s="29"/>
      <c r="F266" s="154" t="s">
        <v>558</v>
      </c>
      <c r="G266" s="29"/>
      <c r="H266" s="29"/>
      <c r="I266" s="29"/>
      <c r="J266" s="29"/>
      <c r="K266" s="29"/>
      <c r="L266" s="30"/>
      <c r="M266" s="155"/>
      <c r="N266" s="156"/>
      <c r="O266" s="55"/>
      <c r="P266" s="55"/>
      <c r="Q266" s="55"/>
      <c r="R266" s="55"/>
      <c r="S266" s="55"/>
      <c r="T266" s="56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T266" s="17" t="s">
        <v>137</v>
      </c>
      <c r="AU266" s="17" t="s">
        <v>80</v>
      </c>
    </row>
    <row r="267" spans="1:65" s="13" customFormat="1" ht="11.25">
      <c r="B267" s="157"/>
      <c r="D267" s="153" t="s">
        <v>142</v>
      </c>
      <c r="E267" s="158" t="s">
        <v>1</v>
      </c>
      <c r="F267" s="159" t="s">
        <v>559</v>
      </c>
      <c r="H267" s="160">
        <v>7</v>
      </c>
      <c r="L267" s="157"/>
      <c r="M267" s="161"/>
      <c r="N267" s="162"/>
      <c r="O267" s="162"/>
      <c r="P267" s="162"/>
      <c r="Q267" s="162"/>
      <c r="R267" s="162"/>
      <c r="S267" s="162"/>
      <c r="T267" s="163"/>
      <c r="AT267" s="158" t="s">
        <v>142</v>
      </c>
      <c r="AU267" s="158" t="s">
        <v>80</v>
      </c>
      <c r="AV267" s="13" t="s">
        <v>80</v>
      </c>
      <c r="AW267" s="13" t="s">
        <v>27</v>
      </c>
      <c r="AX267" s="13" t="s">
        <v>78</v>
      </c>
      <c r="AY267" s="158" t="s">
        <v>127</v>
      </c>
    </row>
    <row r="268" spans="1:65" s="12" customFormat="1" ht="22.9" customHeight="1">
      <c r="B268" s="128"/>
      <c r="D268" s="129" t="s">
        <v>69</v>
      </c>
      <c r="E268" s="138" t="s">
        <v>174</v>
      </c>
      <c r="F268" s="138" t="s">
        <v>286</v>
      </c>
      <c r="J268" s="139">
        <f>BK268</f>
        <v>0</v>
      </c>
      <c r="L268" s="128"/>
      <c r="M268" s="132"/>
      <c r="N268" s="133"/>
      <c r="O268" s="133"/>
      <c r="P268" s="134">
        <f>SUM(P269:P295)</f>
        <v>229.035</v>
      </c>
      <c r="Q268" s="133"/>
      <c r="R268" s="134">
        <f>SUM(R269:R295)</f>
        <v>121.61744800000002</v>
      </c>
      <c r="S268" s="133"/>
      <c r="T268" s="135">
        <f>SUM(T269:T295)</f>
        <v>0.40599999999999997</v>
      </c>
      <c r="AR268" s="129" t="s">
        <v>78</v>
      </c>
      <c r="AT268" s="136" t="s">
        <v>69</v>
      </c>
      <c r="AU268" s="136" t="s">
        <v>78</v>
      </c>
      <c r="AY268" s="129" t="s">
        <v>127</v>
      </c>
      <c r="BK268" s="137">
        <f>SUM(BK269:BK295)</f>
        <v>0</v>
      </c>
    </row>
    <row r="269" spans="1:65" s="2" customFormat="1" ht="24">
      <c r="A269" s="29"/>
      <c r="B269" s="140"/>
      <c r="C269" s="141" t="s">
        <v>560</v>
      </c>
      <c r="D269" s="141" t="s">
        <v>130</v>
      </c>
      <c r="E269" s="142" t="s">
        <v>292</v>
      </c>
      <c r="F269" s="143" t="s">
        <v>293</v>
      </c>
      <c r="G269" s="144" t="s">
        <v>294</v>
      </c>
      <c r="H269" s="145">
        <v>95</v>
      </c>
      <c r="I269" s="146">
        <v>0</v>
      </c>
      <c r="J269" s="146">
        <f>ROUND(I269*H269,2)</f>
        <v>0</v>
      </c>
      <c r="K269" s="143" t="s">
        <v>134</v>
      </c>
      <c r="L269" s="30"/>
      <c r="M269" s="147" t="s">
        <v>1</v>
      </c>
      <c r="N269" s="148" t="s">
        <v>35</v>
      </c>
      <c r="O269" s="149">
        <v>0.6</v>
      </c>
      <c r="P269" s="149">
        <f>O269*H269</f>
        <v>57</v>
      </c>
      <c r="Q269" s="149">
        <v>1.1999999999999999E-3</v>
      </c>
      <c r="R269" s="149">
        <f>Q269*H269</f>
        <v>0.11399999999999999</v>
      </c>
      <c r="S269" s="149">
        <v>0</v>
      </c>
      <c r="T269" s="150">
        <f>S269*H269</f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1" t="s">
        <v>149</v>
      </c>
      <c r="AT269" s="151" t="s">
        <v>130</v>
      </c>
      <c r="AU269" s="151" t="s">
        <v>80</v>
      </c>
      <c r="AY269" s="17" t="s">
        <v>127</v>
      </c>
      <c r="BE269" s="152">
        <f>IF(N269="základní",J269,0)</f>
        <v>0</v>
      </c>
      <c r="BF269" s="152">
        <f>IF(N269="snížená",J269,0)</f>
        <v>0</v>
      </c>
      <c r="BG269" s="152">
        <f>IF(N269="zákl. přenesená",J269,0)</f>
        <v>0</v>
      </c>
      <c r="BH269" s="152">
        <f>IF(N269="sníž. přenesená",J269,0)</f>
        <v>0</v>
      </c>
      <c r="BI269" s="152">
        <f>IF(N269="nulová",J269,0)</f>
        <v>0</v>
      </c>
      <c r="BJ269" s="17" t="s">
        <v>78</v>
      </c>
      <c r="BK269" s="152">
        <f>ROUND(I269*H269,2)</f>
        <v>0</v>
      </c>
      <c r="BL269" s="17" t="s">
        <v>149</v>
      </c>
      <c r="BM269" s="151" t="s">
        <v>561</v>
      </c>
    </row>
    <row r="270" spans="1:65" s="2" customFormat="1" ht="19.5">
      <c r="A270" s="29"/>
      <c r="B270" s="30"/>
      <c r="C270" s="29"/>
      <c r="D270" s="153" t="s">
        <v>137</v>
      </c>
      <c r="E270" s="29"/>
      <c r="F270" s="154" t="s">
        <v>296</v>
      </c>
      <c r="G270" s="29"/>
      <c r="H270" s="29"/>
      <c r="I270" s="29"/>
      <c r="J270" s="29"/>
      <c r="K270" s="29"/>
      <c r="L270" s="30"/>
      <c r="M270" s="155"/>
      <c r="N270" s="156"/>
      <c r="O270" s="55"/>
      <c r="P270" s="55"/>
      <c r="Q270" s="55"/>
      <c r="R270" s="55"/>
      <c r="S270" s="55"/>
      <c r="T270" s="56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T270" s="17" t="s">
        <v>137</v>
      </c>
      <c r="AU270" s="17" t="s">
        <v>80</v>
      </c>
    </row>
    <row r="271" spans="1:65" s="13" customFormat="1" ht="11.25">
      <c r="B271" s="157"/>
      <c r="D271" s="153" t="s">
        <v>142</v>
      </c>
      <c r="E271" s="158" t="s">
        <v>1</v>
      </c>
      <c r="F271" s="159" t="s">
        <v>562</v>
      </c>
      <c r="H271" s="160">
        <v>95</v>
      </c>
      <c r="L271" s="157"/>
      <c r="M271" s="161"/>
      <c r="N271" s="162"/>
      <c r="O271" s="162"/>
      <c r="P271" s="162"/>
      <c r="Q271" s="162"/>
      <c r="R271" s="162"/>
      <c r="S271" s="162"/>
      <c r="T271" s="163"/>
      <c r="AT271" s="158" t="s">
        <v>142</v>
      </c>
      <c r="AU271" s="158" t="s">
        <v>80</v>
      </c>
      <c r="AV271" s="13" t="s">
        <v>80</v>
      </c>
      <c r="AW271" s="13" t="s">
        <v>27</v>
      </c>
      <c r="AX271" s="13" t="s">
        <v>78</v>
      </c>
      <c r="AY271" s="158" t="s">
        <v>127</v>
      </c>
    </row>
    <row r="272" spans="1:65" s="2" customFormat="1" ht="16.5" customHeight="1">
      <c r="A272" s="29"/>
      <c r="B272" s="140"/>
      <c r="C272" s="181" t="s">
        <v>563</v>
      </c>
      <c r="D272" s="181" t="s">
        <v>276</v>
      </c>
      <c r="E272" s="182" t="s">
        <v>299</v>
      </c>
      <c r="F272" s="183" t="s">
        <v>300</v>
      </c>
      <c r="G272" s="184" t="s">
        <v>294</v>
      </c>
      <c r="H272" s="185">
        <v>95</v>
      </c>
      <c r="I272" s="186">
        <v>0</v>
      </c>
      <c r="J272" s="186">
        <f>ROUND(I272*H272,2)</f>
        <v>0</v>
      </c>
      <c r="K272" s="183" t="s">
        <v>1</v>
      </c>
      <c r="L272" s="187"/>
      <c r="M272" s="188" t="s">
        <v>1</v>
      </c>
      <c r="N272" s="189" t="s">
        <v>35</v>
      </c>
      <c r="O272" s="149">
        <v>0</v>
      </c>
      <c r="P272" s="149">
        <f>O272*H272</f>
        <v>0</v>
      </c>
      <c r="Q272" s="149">
        <v>1.0999999999999999E-2</v>
      </c>
      <c r="R272" s="149">
        <f>Q272*H272</f>
        <v>1.0449999999999999</v>
      </c>
      <c r="S272" s="149">
        <v>0</v>
      </c>
      <c r="T272" s="150">
        <f>S272*H272</f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1" t="s">
        <v>169</v>
      </c>
      <c r="AT272" s="151" t="s">
        <v>276</v>
      </c>
      <c r="AU272" s="151" t="s">
        <v>80</v>
      </c>
      <c r="AY272" s="17" t="s">
        <v>127</v>
      </c>
      <c r="BE272" s="152">
        <f>IF(N272="základní",J272,0)</f>
        <v>0</v>
      </c>
      <c r="BF272" s="152">
        <f>IF(N272="snížená",J272,0)</f>
        <v>0</v>
      </c>
      <c r="BG272" s="152">
        <f>IF(N272="zákl. přenesená",J272,0)</f>
        <v>0</v>
      </c>
      <c r="BH272" s="152">
        <f>IF(N272="sníž. přenesená",J272,0)</f>
        <v>0</v>
      </c>
      <c r="BI272" s="152">
        <f>IF(N272="nulová",J272,0)</f>
        <v>0</v>
      </c>
      <c r="BJ272" s="17" t="s">
        <v>78</v>
      </c>
      <c r="BK272" s="152">
        <f>ROUND(I272*H272,2)</f>
        <v>0</v>
      </c>
      <c r="BL272" s="17" t="s">
        <v>149</v>
      </c>
      <c r="BM272" s="151" t="s">
        <v>564</v>
      </c>
    </row>
    <row r="273" spans="1:65" s="2" customFormat="1" ht="33" customHeight="1">
      <c r="A273" s="29"/>
      <c r="B273" s="140"/>
      <c r="C273" s="141" t="s">
        <v>565</v>
      </c>
      <c r="D273" s="141" t="s">
        <v>130</v>
      </c>
      <c r="E273" s="142" t="s">
        <v>303</v>
      </c>
      <c r="F273" s="143" t="s">
        <v>304</v>
      </c>
      <c r="G273" s="144" t="s">
        <v>220</v>
      </c>
      <c r="H273" s="145">
        <v>645</v>
      </c>
      <c r="I273" s="146">
        <v>0</v>
      </c>
      <c r="J273" s="146">
        <f>ROUND(I273*H273,2)</f>
        <v>0</v>
      </c>
      <c r="K273" s="143" t="s">
        <v>134</v>
      </c>
      <c r="L273" s="30"/>
      <c r="M273" s="147" t="s">
        <v>1</v>
      </c>
      <c r="N273" s="148" t="s">
        <v>35</v>
      </c>
      <c r="O273" s="149">
        <v>0.23899999999999999</v>
      </c>
      <c r="P273" s="149">
        <f>O273*H273</f>
        <v>154.155</v>
      </c>
      <c r="Q273" s="149">
        <v>0.1295</v>
      </c>
      <c r="R273" s="149">
        <f>Q273*H273</f>
        <v>83.527500000000003</v>
      </c>
      <c r="S273" s="149">
        <v>0</v>
      </c>
      <c r="T273" s="150">
        <f>S273*H273</f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1" t="s">
        <v>149</v>
      </c>
      <c r="AT273" s="151" t="s">
        <v>130</v>
      </c>
      <c r="AU273" s="151" t="s">
        <v>80</v>
      </c>
      <c r="AY273" s="17" t="s">
        <v>127</v>
      </c>
      <c r="BE273" s="152">
        <f>IF(N273="základní",J273,0)</f>
        <v>0</v>
      </c>
      <c r="BF273" s="152">
        <f>IF(N273="snížená",J273,0)</f>
        <v>0</v>
      </c>
      <c r="BG273" s="152">
        <f>IF(N273="zákl. přenesená",J273,0)</f>
        <v>0</v>
      </c>
      <c r="BH273" s="152">
        <f>IF(N273="sníž. přenesená",J273,0)</f>
        <v>0</v>
      </c>
      <c r="BI273" s="152">
        <f>IF(N273="nulová",J273,0)</f>
        <v>0</v>
      </c>
      <c r="BJ273" s="17" t="s">
        <v>78</v>
      </c>
      <c r="BK273" s="152">
        <f>ROUND(I273*H273,2)</f>
        <v>0</v>
      </c>
      <c r="BL273" s="17" t="s">
        <v>149</v>
      </c>
      <c r="BM273" s="151" t="s">
        <v>566</v>
      </c>
    </row>
    <row r="274" spans="1:65" s="2" customFormat="1" ht="29.25">
      <c r="A274" s="29"/>
      <c r="B274" s="30"/>
      <c r="C274" s="29"/>
      <c r="D274" s="153" t="s">
        <v>137</v>
      </c>
      <c r="E274" s="29"/>
      <c r="F274" s="154" t="s">
        <v>306</v>
      </c>
      <c r="G274" s="29"/>
      <c r="H274" s="29"/>
      <c r="I274" s="29"/>
      <c r="J274" s="29"/>
      <c r="K274" s="29"/>
      <c r="L274" s="30"/>
      <c r="M274" s="155"/>
      <c r="N274" s="156"/>
      <c r="O274" s="55"/>
      <c r="P274" s="55"/>
      <c r="Q274" s="55"/>
      <c r="R274" s="55"/>
      <c r="S274" s="55"/>
      <c r="T274" s="56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T274" s="17" t="s">
        <v>137</v>
      </c>
      <c r="AU274" s="17" t="s">
        <v>80</v>
      </c>
    </row>
    <row r="275" spans="1:65" s="13" customFormat="1" ht="11.25">
      <c r="B275" s="157"/>
      <c r="D275" s="153" t="s">
        <v>142</v>
      </c>
      <c r="E275" s="158" t="s">
        <v>1</v>
      </c>
      <c r="F275" s="159" t="s">
        <v>567</v>
      </c>
      <c r="H275" s="160">
        <v>645</v>
      </c>
      <c r="L275" s="157"/>
      <c r="M275" s="161"/>
      <c r="N275" s="162"/>
      <c r="O275" s="162"/>
      <c r="P275" s="162"/>
      <c r="Q275" s="162"/>
      <c r="R275" s="162"/>
      <c r="S275" s="162"/>
      <c r="T275" s="163"/>
      <c r="AT275" s="158" t="s">
        <v>142</v>
      </c>
      <c r="AU275" s="158" t="s">
        <v>80</v>
      </c>
      <c r="AV275" s="13" t="s">
        <v>80</v>
      </c>
      <c r="AW275" s="13" t="s">
        <v>27</v>
      </c>
      <c r="AX275" s="13" t="s">
        <v>78</v>
      </c>
      <c r="AY275" s="158" t="s">
        <v>127</v>
      </c>
    </row>
    <row r="276" spans="1:65" s="2" customFormat="1" ht="16.5" customHeight="1">
      <c r="A276" s="29"/>
      <c r="B276" s="140"/>
      <c r="C276" s="181" t="s">
        <v>568</v>
      </c>
      <c r="D276" s="181" t="s">
        <v>276</v>
      </c>
      <c r="E276" s="182" t="s">
        <v>309</v>
      </c>
      <c r="F276" s="183" t="s">
        <v>310</v>
      </c>
      <c r="G276" s="184" t="s">
        <v>220</v>
      </c>
      <c r="H276" s="185">
        <v>657.9</v>
      </c>
      <c r="I276" s="186">
        <v>0</v>
      </c>
      <c r="J276" s="186">
        <f>ROUND(I276*H276,2)</f>
        <v>0</v>
      </c>
      <c r="K276" s="183" t="s">
        <v>134</v>
      </c>
      <c r="L276" s="187"/>
      <c r="M276" s="188" t="s">
        <v>1</v>
      </c>
      <c r="N276" s="189" t="s">
        <v>35</v>
      </c>
      <c r="O276" s="149">
        <v>0</v>
      </c>
      <c r="P276" s="149">
        <f>O276*H276</f>
        <v>0</v>
      </c>
      <c r="Q276" s="149">
        <v>5.6120000000000003E-2</v>
      </c>
      <c r="R276" s="149">
        <f>Q276*H276</f>
        <v>36.921348000000002</v>
      </c>
      <c r="S276" s="149">
        <v>0</v>
      </c>
      <c r="T276" s="150">
        <f>S276*H276</f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1" t="s">
        <v>169</v>
      </c>
      <c r="AT276" s="151" t="s">
        <v>276</v>
      </c>
      <c r="AU276" s="151" t="s">
        <v>80</v>
      </c>
      <c r="AY276" s="17" t="s">
        <v>127</v>
      </c>
      <c r="BE276" s="152">
        <f>IF(N276="základní",J276,0)</f>
        <v>0</v>
      </c>
      <c r="BF276" s="152">
        <f>IF(N276="snížená",J276,0)</f>
        <v>0</v>
      </c>
      <c r="BG276" s="152">
        <f>IF(N276="zákl. přenesená",J276,0)</f>
        <v>0</v>
      </c>
      <c r="BH276" s="152">
        <f>IF(N276="sníž. přenesená",J276,0)</f>
        <v>0</v>
      </c>
      <c r="BI276" s="152">
        <f>IF(N276="nulová",J276,0)</f>
        <v>0</v>
      </c>
      <c r="BJ276" s="17" t="s">
        <v>78</v>
      </c>
      <c r="BK276" s="152">
        <f>ROUND(I276*H276,2)</f>
        <v>0</v>
      </c>
      <c r="BL276" s="17" t="s">
        <v>149</v>
      </c>
      <c r="BM276" s="151" t="s">
        <v>569</v>
      </c>
    </row>
    <row r="277" spans="1:65" s="2" customFormat="1" ht="11.25">
      <c r="A277" s="29"/>
      <c r="B277" s="30"/>
      <c r="C277" s="29"/>
      <c r="D277" s="153" t="s">
        <v>137</v>
      </c>
      <c r="E277" s="29"/>
      <c r="F277" s="154" t="s">
        <v>310</v>
      </c>
      <c r="G277" s="29"/>
      <c r="H277" s="29"/>
      <c r="I277" s="29"/>
      <c r="J277" s="29"/>
      <c r="K277" s="29"/>
      <c r="L277" s="30"/>
      <c r="M277" s="155"/>
      <c r="N277" s="156"/>
      <c r="O277" s="55"/>
      <c r="P277" s="55"/>
      <c r="Q277" s="55"/>
      <c r="R277" s="55"/>
      <c r="S277" s="55"/>
      <c r="T277" s="56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T277" s="17" t="s">
        <v>137</v>
      </c>
      <c r="AU277" s="17" t="s">
        <v>80</v>
      </c>
    </row>
    <row r="278" spans="1:65" s="13" customFormat="1" ht="11.25">
      <c r="B278" s="157"/>
      <c r="D278" s="153" t="s">
        <v>142</v>
      </c>
      <c r="F278" s="159" t="s">
        <v>570</v>
      </c>
      <c r="H278" s="160">
        <v>657.9</v>
      </c>
      <c r="L278" s="157"/>
      <c r="M278" s="161"/>
      <c r="N278" s="162"/>
      <c r="O278" s="162"/>
      <c r="P278" s="162"/>
      <c r="Q278" s="162"/>
      <c r="R278" s="162"/>
      <c r="S278" s="162"/>
      <c r="T278" s="163"/>
      <c r="AT278" s="158" t="s">
        <v>142</v>
      </c>
      <c r="AU278" s="158" t="s">
        <v>80</v>
      </c>
      <c r="AV278" s="13" t="s">
        <v>80</v>
      </c>
      <c r="AW278" s="13" t="s">
        <v>3</v>
      </c>
      <c r="AX278" s="13" t="s">
        <v>78</v>
      </c>
      <c r="AY278" s="158" t="s">
        <v>127</v>
      </c>
    </row>
    <row r="279" spans="1:65" s="2" customFormat="1" ht="16.5" customHeight="1">
      <c r="A279" s="29"/>
      <c r="B279" s="140"/>
      <c r="C279" s="141" t="s">
        <v>571</v>
      </c>
      <c r="D279" s="141" t="s">
        <v>130</v>
      </c>
      <c r="E279" s="142" t="s">
        <v>572</v>
      </c>
      <c r="F279" s="143" t="s">
        <v>573</v>
      </c>
      <c r="G279" s="144" t="s">
        <v>220</v>
      </c>
      <c r="H279" s="145">
        <v>40</v>
      </c>
      <c r="I279" s="146">
        <v>0</v>
      </c>
      <c r="J279" s="146">
        <f>ROUND(I279*H279,2)</f>
        <v>0</v>
      </c>
      <c r="K279" s="143" t="s">
        <v>134</v>
      </c>
      <c r="L279" s="30"/>
      <c r="M279" s="147" t="s">
        <v>1</v>
      </c>
      <c r="N279" s="148" t="s">
        <v>35</v>
      </c>
      <c r="O279" s="149">
        <v>0.155</v>
      </c>
      <c r="P279" s="149">
        <f>O279*H279</f>
        <v>6.2</v>
      </c>
      <c r="Q279" s="149">
        <v>0</v>
      </c>
      <c r="R279" s="149">
        <f>Q279*H279</f>
        <v>0</v>
      </c>
      <c r="S279" s="149">
        <v>0</v>
      </c>
      <c r="T279" s="150">
        <f>S279*H279</f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1" t="s">
        <v>149</v>
      </c>
      <c r="AT279" s="151" t="s">
        <v>130</v>
      </c>
      <c r="AU279" s="151" t="s">
        <v>80</v>
      </c>
      <c r="AY279" s="17" t="s">
        <v>127</v>
      </c>
      <c r="BE279" s="152">
        <f>IF(N279="základní",J279,0)</f>
        <v>0</v>
      </c>
      <c r="BF279" s="152">
        <f>IF(N279="snížená",J279,0)</f>
        <v>0</v>
      </c>
      <c r="BG279" s="152">
        <f>IF(N279="zákl. přenesená",J279,0)</f>
        <v>0</v>
      </c>
      <c r="BH279" s="152">
        <f>IF(N279="sníž. přenesená",J279,0)</f>
        <v>0</v>
      </c>
      <c r="BI279" s="152">
        <f>IF(N279="nulová",J279,0)</f>
        <v>0</v>
      </c>
      <c r="BJ279" s="17" t="s">
        <v>78</v>
      </c>
      <c r="BK279" s="152">
        <f>ROUND(I279*H279,2)</f>
        <v>0</v>
      </c>
      <c r="BL279" s="17" t="s">
        <v>149</v>
      </c>
      <c r="BM279" s="151" t="s">
        <v>574</v>
      </c>
    </row>
    <row r="280" spans="1:65" s="2" customFormat="1" ht="19.5">
      <c r="A280" s="29"/>
      <c r="B280" s="30"/>
      <c r="C280" s="29"/>
      <c r="D280" s="153" t="s">
        <v>137</v>
      </c>
      <c r="E280" s="29"/>
      <c r="F280" s="154" t="s">
        <v>575</v>
      </c>
      <c r="G280" s="29"/>
      <c r="H280" s="29"/>
      <c r="I280" s="29"/>
      <c r="J280" s="29"/>
      <c r="K280" s="29"/>
      <c r="L280" s="30"/>
      <c r="M280" s="155"/>
      <c r="N280" s="156"/>
      <c r="O280" s="55"/>
      <c r="P280" s="55"/>
      <c r="Q280" s="55"/>
      <c r="R280" s="55"/>
      <c r="S280" s="55"/>
      <c r="T280" s="56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T280" s="17" t="s">
        <v>137</v>
      </c>
      <c r="AU280" s="17" t="s">
        <v>80</v>
      </c>
    </row>
    <row r="281" spans="1:65" s="13" customFormat="1" ht="22.5">
      <c r="B281" s="157"/>
      <c r="D281" s="153" t="s">
        <v>142</v>
      </c>
      <c r="E281" s="158" t="s">
        <v>1</v>
      </c>
      <c r="F281" s="159" t="s">
        <v>576</v>
      </c>
      <c r="H281" s="160">
        <v>40</v>
      </c>
      <c r="L281" s="157"/>
      <c r="M281" s="161"/>
      <c r="N281" s="162"/>
      <c r="O281" s="162"/>
      <c r="P281" s="162"/>
      <c r="Q281" s="162"/>
      <c r="R281" s="162"/>
      <c r="S281" s="162"/>
      <c r="T281" s="163"/>
      <c r="AT281" s="158" t="s">
        <v>142</v>
      </c>
      <c r="AU281" s="158" t="s">
        <v>80</v>
      </c>
      <c r="AV281" s="13" t="s">
        <v>80</v>
      </c>
      <c r="AW281" s="13" t="s">
        <v>27</v>
      </c>
      <c r="AX281" s="13" t="s">
        <v>78</v>
      </c>
      <c r="AY281" s="158" t="s">
        <v>127</v>
      </c>
    </row>
    <row r="282" spans="1:65" s="2" customFormat="1" ht="24">
      <c r="A282" s="29"/>
      <c r="B282" s="140"/>
      <c r="C282" s="141" t="s">
        <v>577</v>
      </c>
      <c r="D282" s="141" t="s">
        <v>130</v>
      </c>
      <c r="E282" s="142" t="s">
        <v>578</v>
      </c>
      <c r="F282" s="143" t="s">
        <v>579</v>
      </c>
      <c r="G282" s="144" t="s">
        <v>294</v>
      </c>
      <c r="H282" s="145">
        <v>4</v>
      </c>
      <c r="I282" s="146">
        <v>0</v>
      </c>
      <c r="J282" s="146">
        <f>ROUND(I282*H282,2)</f>
        <v>0</v>
      </c>
      <c r="K282" s="143" t="s">
        <v>134</v>
      </c>
      <c r="L282" s="30"/>
      <c r="M282" s="147" t="s">
        <v>1</v>
      </c>
      <c r="N282" s="148" t="s">
        <v>35</v>
      </c>
      <c r="O282" s="149">
        <v>0.65</v>
      </c>
      <c r="P282" s="149">
        <f>O282*H282</f>
        <v>2.6</v>
      </c>
      <c r="Q282" s="149">
        <v>8.0000000000000004E-4</v>
      </c>
      <c r="R282" s="149">
        <f>Q282*H282</f>
        <v>3.2000000000000002E-3</v>
      </c>
      <c r="S282" s="149">
        <v>0</v>
      </c>
      <c r="T282" s="150">
        <f>S282*H282</f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1" t="s">
        <v>149</v>
      </c>
      <c r="AT282" s="151" t="s">
        <v>130</v>
      </c>
      <c r="AU282" s="151" t="s">
        <v>80</v>
      </c>
      <c r="AY282" s="17" t="s">
        <v>127</v>
      </c>
      <c r="BE282" s="152">
        <f>IF(N282="základní",J282,0)</f>
        <v>0</v>
      </c>
      <c r="BF282" s="152">
        <f>IF(N282="snížená",J282,0)</f>
        <v>0</v>
      </c>
      <c r="BG282" s="152">
        <f>IF(N282="zákl. přenesená",J282,0)</f>
        <v>0</v>
      </c>
      <c r="BH282" s="152">
        <f>IF(N282="sníž. přenesená",J282,0)</f>
        <v>0</v>
      </c>
      <c r="BI282" s="152">
        <f>IF(N282="nulová",J282,0)</f>
        <v>0</v>
      </c>
      <c r="BJ282" s="17" t="s">
        <v>78</v>
      </c>
      <c r="BK282" s="152">
        <f>ROUND(I282*H282,2)</f>
        <v>0</v>
      </c>
      <c r="BL282" s="17" t="s">
        <v>149</v>
      </c>
      <c r="BM282" s="151" t="s">
        <v>580</v>
      </c>
    </row>
    <row r="283" spans="1:65" s="2" customFormat="1" ht="11.25">
      <c r="A283" s="29"/>
      <c r="B283" s="30"/>
      <c r="C283" s="29"/>
      <c r="D283" s="153" t="s">
        <v>137</v>
      </c>
      <c r="E283" s="29"/>
      <c r="F283" s="154" t="s">
        <v>581</v>
      </c>
      <c r="G283" s="29"/>
      <c r="H283" s="29"/>
      <c r="I283" s="29"/>
      <c r="J283" s="29"/>
      <c r="K283" s="29"/>
      <c r="L283" s="30"/>
      <c r="M283" s="155"/>
      <c r="N283" s="156"/>
      <c r="O283" s="55"/>
      <c r="P283" s="55"/>
      <c r="Q283" s="55"/>
      <c r="R283" s="55"/>
      <c r="S283" s="55"/>
      <c r="T283" s="56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T283" s="17" t="s">
        <v>137</v>
      </c>
      <c r="AU283" s="17" t="s">
        <v>80</v>
      </c>
    </row>
    <row r="284" spans="1:65" s="13" customFormat="1" ht="11.25">
      <c r="B284" s="157"/>
      <c r="D284" s="153" t="s">
        <v>142</v>
      </c>
      <c r="E284" s="158" t="s">
        <v>1</v>
      </c>
      <c r="F284" s="159" t="s">
        <v>582</v>
      </c>
      <c r="H284" s="160">
        <v>4</v>
      </c>
      <c r="L284" s="157"/>
      <c r="M284" s="161"/>
      <c r="N284" s="162"/>
      <c r="O284" s="162"/>
      <c r="P284" s="162"/>
      <c r="Q284" s="162"/>
      <c r="R284" s="162"/>
      <c r="S284" s="162"/>
      <c r="T284" s="163"/>
      <c r="AT284" s="158" t="s">
        <v>142</v>
      </c>
      <c r="AU284" s="158" t="s">
        <v>80</v>
      </c>
      <c r="AV284" s="13" t="s">
        <v>80</v>
      </c>
      <c r="AW284" s="13" t="s">
        <v>27</v>
      </c>
      <c r="AX284" s="13" t="s">
        <v>78</v>
      </c>
      <c r="AY284" s="158" t="s">
        <v>127</v>
      </c>
    </row>
    <row r="285" spans="1:65" s="2" customFormat="1" ht="24">
      <c r="A285" s="29"/>
      <c r="B285" s="140"/>
      <c r="C285" s="141" t="s">
        <v>583</v>
      </c>
      <c r="D285" s="141" t="s">
        <v>130</v>
      </c>
      <c r="E285" s="142" t="s">
        <v>584</v>
      </c>
      <c r="F285" s="143" t="s">
        <v>585</v>
      </c>
      <c r="G285" s="144" t="s">
        <v>294</v>
      </c>
      <c r="H285" s="145">
        <v>4</v>
      </c>
      <c r="I285" s="146">
        <v>0</v>
      </c>
      <c r="J285" s="146">
        <f>ROUND(I285*H285,2)</f>
        <v>0</v>
      </c>
      <c r="K285" s="143" t="s">
        <v>134</v>
      </c>
      <c r="L285" s="30"/>
      <c r="M285" s="147" t="s">
        <v>1</v>
      </c>
      <c r="N285" s="148" t="s">
        <v>35</v>
      </c>
      <c r="O285" s="149">
        <v>0.85</v>
      </c>
      <c r="P285" s="149">
        <f>O285*H285</f>
        <v>3.4</v>
      </c>
      <c r="Q285" s="149">
        <v>1E-3</v>
      </c>
      <c r="R285" s="149">
        <f>Q285*H285</f>
        <v>4.0000000000000001E-3</v>
      </c>
      <c r="S285" s="149">
        <v>0</v>
      </c>
      <c r="T285" s="150">
        <f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1" t="s">
        <v>149</v>
      </c>
      <c r="AT285" s="151" t="s">
        <v>130</v>
      </c>
      <c r="AU285" s="151" t="s">
        <v>80</v>
      </c>
      <c r="AY285" s="17" t="s">
        <v>127</v>
      </c>
      <c r="BE285" s="152">
        <f>IF(N285="základní",J285,0)</f>
        <v>0</v>
      </c>
      <c r="BF285" s="152">
        <f>IF(N285="snížená",J285,0)</f>
        <v>0</v>
      </c>
      <c r="BG285" s="152">
        <f>IF(N285="zákl. přenesená",J285,0)</f>
        <v>0</v>
      </c>
      <c r="BH285" s="152">
        <f>IF(N285="sníž. přenesená",J285,0)</f>
        <v>0</v>
      </c>
      <c r="BI285" s="152">
        <f>IF(N285="nulová",J285,0)</f>
        <v>0</v>
      </c>
      <c r="BJ285" s="17" t="s">
        <v>78</v>
      </c>
      <c r="BK285" s="152">
        <f>ROUND(I285*H285,2)</f>
        <v>0</v>
      </c>
      <c r="BL285" s="17" t="s">
        <v>149</v>
      </c>
      <c r="BM285" s="151" t="s">
        <v>586</v>
      </c>
    </row>
    <row r="286" spans="1:65" s="2" customFormat="1" ht="11.25">
      <c r="A286" s="29"/>
      <c r="B286" s="30"/>
      <c r="C286" s="29"/>
      <c r="D286" s="153" t="s">
        <v>137</v>
      </c>
      <c r="E286" s="29"/>
      <c r="F286" s="154" t="s">
        <v>587</v>
      </c>
      <c r="G286" s="29"/>
      <c r="H286" s="29"/>
      <c r="I286" s="29"/>
      <c r="J286" s="29"/>
      <c r="K286" s="29"/>
      <c r="L286" s="30"/>
      <c r="M286" s="155"/>
      <c r="N286" s="156"/>
      <c r="O286" s="55"/>
      <c r="P286" s="55"/>
      <c r="Q286" s="55"/>
      <c r="R286" s="55"/>
      <c r="S286" s="55"/>
      <c r="T286" s="56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7" t="s">
        <v>137</v>
      </c>
      <c r="AU286" s="17" t="s">
        <v>80</v>
      </c>
    </row>
    <row r="287" spans="1:65" s="13" customFormat="1" ht="11.25">
      <c r="B287" s="157"/>
      <c r="D287" s="153" t="s">
        <v>142</v>
      </c>
      <c r="E287" s="158" t="s">
        <v>1</v>
      </c>
      <c r="F287" s="159" t="s">
        <v>588</v>
      </c>
      <c r="H287" s="160">
        <v>4</v>
      </c>
      <c r="L287" s="157"/>
      <c r="M287" s="161"/>
      <c r="N287" s="162"/>
      <c r="O287" s="162"/>
      <c r="P287" s="162"/>
      <c r="Q287" s="162"/>
      <c r="R287" s="162"/>
      <c r="S287" s="162"/>
      <c r="T287" s="163"/>
      <c r="AT287" s="158" t="s">
        <v>142</v>
      </c>
      <c r="AU287" s="158" t="s">
        <v>80</v>
      </c>
      <c r="AV287" s="13" t="s">
        <v>80</v>
      </c>
      <c r="AW287" s="13" t="s">
        <v>27</v>
      </c>
      <c r="AX287" s="13" t="s">
        <v>78</v>
      </c>
      <c r="AY287" s="158" t="s">
        <v>127</v>
      </c>
    </row>
    <row r="288" spans="1:65" s="2" customFormat="1" ht="16.5" customHeight="1">
      <c r="A288" s="29"/>
      <c r="B288" s="140"/>
      <c r="C288" s="141" t="s">
        <v>589</v>
      </c>
      <c r="D288" s="141" t="s">
        <v>130</v>
      </c>
      <c r="E288" s="142" t="s">
        <v>590</v>
      </c>
      <c r="F288" s="143" t="s">
        <v>591</v>
      </c>
      <c r="G288" s="144" t="s">
        <v>294</v>
      </c>
      <c r="H288" s="145">
        <v>2</v>
      </c>
      <c r="I288" s="146">
        <v>0</v>
      </c>
      <c r="J288" s="146">
        <f>ROUND(I288*H288,2)</f>
        <v>0</v>
      </c>
      <c r="K288" s="143" t="s">
        <v>1</v>
      </c>
      <c r="L288" s="30"/>
      <c r="M288" s="147" t="s">
        <v>1</v>
      </c>
      <c r="N288" s="148" t="s">
        <v>35</v>
      </c>
      <c r="O288" s="149">
        <v>1.19</v>
      </c>
      <c r="P288" s="149">
        <f>O288*H288</f>
        <v>2.38</v>
      </c>
      <c r="Q288" s="149">
        <v>1.1999999999999999E-3</v>
      </c>
      <c r="R288" s="149">
        <f>Q288*H288</f>
        <v>2.3999999999999998E-3</v>
      </c>
      <c r="S288" s="149">
        <v>0</v>
      </c>
      <c r="T288" s="150">
        <f>S288*H288</f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1" t="s">
        <v>149</v>
      </c>
      <c r="AT288" s="151" t="s">
        <v>130</v>
      </c>
      <c r="AU288" s="151" t="s">
        <v>80</v>
      </c>
      <c r="AY288" s="17" t="s">
        <v>127</v>
      </c>
      <c r="BE288" s="152">
        <f>IF(N288="základní",J288,0)</f>
        <v>0</v>
      </c>
      <c r="BF288" s="152">
        <f>IF(N288="snížená",J288,0)</f>
        <v>0</v>
      </c>
      <c r="BG288" s="152">
        <f>IF(N288="zákl. přenesená",J288,0)</f>
        <v>0</v>
      </c>
      <c r="BH288" s="152">
        <f>IF(N288="sníž. přenesená",J288,0)</f>
        <v>0</v>
      </c>
      <c r="BI288" s="152">
        <f>IF(N288="nulová",J288,0)</f>
        <v>0</v>
      </c>
      <c r="BJ288" s="17" t="s">
        <v>78</v>
      </c>
      <c r="BK288" s="152">
        <f>ROUND(I288*H288,2)</f>
        <v>0</v>
      </c>
      <c r="BL288" s="17" t="s">
        <v>149</v>
      </c>
      <c r="BM288" s="151" t="s">
        <v>592</v>
      </c>
    </row>
    <row r="289" spans="1:65" s="2" customFormat="1" ht="24">
      <c r="A289" s="29"/>
      <c r="B289" s="140"/>
      <c r="C289" s="141" t="s">
        <v>593</v>
      </c>
      <c r="D289" s="141" t="s">
        <v>130</v>
      </c>
      <c r="E289" s="142" t="s">
        <v>594</v>
      </c>
      <c r="F289" s="143" t="s">
        <v>595</v>
      </c>
      <c r="G289" s="144" t="s">
        <v>294</v>
      </c>
      <c r="H289" s="145">
        <v>4</v>
      </c>
      <c r="I289" s="146">
        <v>0</v>
      </c>
      <c r="J289" s="146">
        <f>ROUND(I289*H289,2)</f>
        <v>0</v>
      </c>
      <c r="K289" s="143" t="s">
        <v>134</v>
      </c>
      <c r="L289" s="30"/>
      <c r="M289" s="147" t="s">
        <v>1</v>
      </c>
      <c r="N289" s="148" t="s">
        <v>35</v>
      </c>
      <c r="O289" s="149">
        <v>0.5</v>
      </c>
      <c r="P289" s="149">
        <f>O289*H289</f>
        <v>2</v>
      </c>
      <c r="Q289" s="149">
        <v>0</v>
      </c>
      <c r="R289" s="149">
        <f>Q289*H289</f>
        <v>0</v>
      </c>
      <c r="S289" s="149">
        <v>7.4999999999999997E-2</v>
      </c>
      <c r="T289" s="150">
        <f>S289*H289</f>
        <v>0.3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1" t="s">
        <v>149</v>
      </c>
      <c r="AT289" s="151" t="s">
        <v>130</v>
      </c>
      <c r="AU289" s="151" t="s">
        <v>80</v>
      </c>
      <c r="AY289" s="17" t="s">
        <v>127</v>
      </c>
      <c r="BE289" s="152">
        <f>IF(N289="základní",J289,0)</f>
        <v>0</v>
      </c>
      <c r="BF289" s="152">
        <f>IF(N289="snížená",J289,0)</f>
        <v>0</v>
      </c>
      <c r="BG289" s="152">
        <f>IF(N289="zákl. přenesená",J289,0)</f>
        <v>0</v>
      </c>
      <c r="BH289" s="152">
        <f>IF(N289="sníž. přenesená",J289,0)</f>
        <v>0</v>
      </c>
      <c r="BI289" s="152">
        <f>IF(N289="nulová",J289,0)</f>
        <v>0</v>
      </c>
      <c r="BJ289" s="17" t="s">
        <v>78</v>
      </c>
      <c r="BK289" s="152">
        <f>ROUND(I289*H289,2)</f>
        <v>0</v>
      </c>
      <c r="BL289" s="17" t="s">
        <v>149</v>
      </c>
      <c r="BM289" s="151" t="s">
        <v>596</v>
      </c>
    </row>
    <row r="290" spans="1:65" s="2" customFormat="1" ht="11.25">
      <c r="A290" s="29"/>
      <c r="B290" s="30"/>
      <c r="C290" s="29"/>
      <c r="D290" s="153" t="s">
        <v>137</v>
      </c>
      <c r="E290" s="29"/>
      <c r="F290" s="154" t="s">
        <v>597</v>
      </c>
      <c r="G290" s="29"/>
      <c r="H290" s="29"/>
      <c r="I290" s="29"/>
      <c r="J290" s="29"/>
      <c r="K290" s="29"/>
      <c r="L290" s="30"/>
      <c r="M290" s="155"/>
      <c r="N290" s="156"/>
      <c r="O290" s="55"/>
      <c r="P290" s="55"/>
      <c r="Q290" s="55"/>
      <c r="R290" s="55"/>
      <c r="S290" s="55"/>
      <c r="T290" s="56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T290" s="17" t="s">
        <v>137</v>
      </c>
      <c r="AU290" s="17" t="s">
        <v>80</v>
      </c>
    </row>
    <row r="291" spans="1:65" s="13" customFormat="1" ht="22.5">
      <c r="B291" s="157"/>
      <c r="D291" s="153" t="s">
        <v>142</v>
      </c>
      <c r="E291" s="158" t="s">
        <v>1</v>
      </c>
      <c r="F291" s="159" t="s">
        <v>598</v>
      </c>
      <c r="H291" s="160">
        <v>4</v>
      </c>
      <c r="L291" s="157"/>
      <c r="M291" s="161"/>
      <c r="N291" s="162"/>
      <c r="O291" s="162"/>
      <c r="P291" s="162"/>
      <c r="Q291" s="162"/>
      <c r="R291" s="162"/>
      <c r="S291" s="162"/>
      <c r="T291" s="163"/>
      <c r="AT291" s="158" t="s">
        <v>142</v>
      </c>
      <c r="AU291" s="158" t="s">
        <v>80</v>
      </c>
      <c r="AV291" s="13" t="s">
        <v>80</v>
      </c>
      <c r="AW291" s="13" t="s">
        <v>27</v>
      </c>
      <c r="AX291" s="13" t="s">
        <v>78</v>
      </c>
      <c r="AY291" s="158" t="s">
        <v>127</v>
      </c>
    </row>
    <row r="292" spans="1:65" s="2" customFormat="1" ht="24">
      <c r="A292" s="29"/>
      <c r="B292" s="140"/>
      <c r="C292" s="141" t="s">
        <v>599</v>
      </c>
      <c r="D292" s="141" t="s">
        <v>130</v>
      </c>
      <c r="E292" s="142" t="s">
        <v>600</v>
      </c>
      <c r="F292" s="143" t="s">
        <v>601</v>
      </c>
      <c r="G292" s="144" t="s">
        <v>294</v>
      </c>
      <c r="H292" s="145">
        <v>4</v>
      </c>
      <c r="I292" s="146">
        <v>0</v>
      </c>
      <c r="J292" s="146">
        <f>ROUND(I292*H292,2)</f>
        <v>0</v>
      </c>
      <c r="K292" s="143" t="s">
        <v>134</v>
      </c>
      <c r="L292" s="30"/>
      <c r="M292" s="147" t="s">
        <v>1</v>
      </c>
      <c r="N292" s="148" t="s">
        <v>35</v>
      </c>
      <c r="O292" s="149">
        <v>0.2</v>
      </c>
      <c r="P292" s="149">
        <f>O292*H292</f>
        <v>0.8</v>
      </c>
      <c r="Q292" s="149">
        <v>0</v>
      </c>
      <c r="R292" s="149">
        <f>Q292*H292</f>
        <v>0</v>
      </c>
      <c r="S292" s="149">
        <v>1.4E-2</v>
      </c>
      <c r="T292" s="150">
        <f>S292*H292</f>
        <v>5.6000000000000001E-2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51" t="s">
        <v>149</v>
      </c>
      <c r="AT292" s="151" t="s">
        <v>130</v>
      </c>
      <c r="AU292" s="151" t="s">
        <v>80</v>
      </c>
      <c r="AY292" s="17" t="s">
        <v>127</v>
      </c>
      <c r="BE292" s="152">
        <f>IF(N292="základní",J292,0)</f>
        <v>0</v>
      </c>
      <c r="BF292" s="152">
        <f>IF(N292="snížená",J292,0)</f>
        <v>0</v>
      </c>
      <c r="BG292" s="152">
        <f>IF(N292="zákl. přenesená",J292,0)</f>
        <v>0</v>
      </c>
      <c r="BH292" s="152">
        <f>IF(N292="sníž. přenesená",J292,0)</f>
        <v>0</v>
      </c>
      <c r="BI292" s="152">
        <f>IF(N292="nulová",J292,0)</f>
        <v>0</v>
      </c>
      <c r="BJ292" s="17" t="s">
        <v>78</v>
      </c>
      <c r="BK292" s="152">
        <f>ROUND(I292*H292,2)</f>
        <v>0</v>
      </c>
      <c r="BL292" s="17" t="s">
        <v>149</v>
      </c>
      <c r="BM292" s="151" t="s">
        <v>602</v>
      </c>
    </row>
    <row r="293" spans="1:65" s="2" customFormat="1" ht="19.5">
      <c r="A293" s="29"/>
      <c r="B293" s="30"/>
      <c r="C293" s="29"/>
      <c r="D293" s="153" t="s">
        <v>137</v>
      </c>
      <c r="E293" s="29"/>
      <c r="F293" s="154" t="s">
        <v>603</v>
      </c>
      <c r="G293" s="29"/>
      <c r="H293" s="29"/>
      <c r="I293" s="29"/>
      <c r="J293" s="29"/>
      <c r="K293" s="29"/>
      <c r="L293" s="30"/>
      <c r="M293" s="155"/>
      <c r="N293" s="156"/>
      <c r="O293" s="55"/>
      <c r="P293" s="55"/>
      <c r="Q293" s="55"/>
      <c r="R293" s="55"/>
      <c r="S293" s="55"/>
      <c r="T293" s="56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T293" s="17" t="s">
        <v>137</v>
      </c>
      <c r="AU293" s="17" t="s">
        <v>80</v>
      </c>
    </row>
    <row r="294" spans="1:65" s="13" customFormat="1" ht="11.25">
      <c r="B294" s="157"/>
      <c r="D294" s="153" t="s">
        <v>142</v>
      </c>
      <c r="E294" s="158" t="s">
        <v>1</v>
      </c>
      <c r="F294" s="159" t="s">
        <v>604</v>
      </c>
      <c r="H294" s="160">
        <v>4</v>
      </c>
      <c r="L294" s="157"/>
      <c r="M294" s="161"/>
      <c r="N294" s="162"/>
      <c r="O294" s="162"/>
      <c r="P294" s="162"/>
      <c r="Q294" s="162"/>
      <c r="R294" s="162"/>
      <c r="S294" s="162"/>
      <c r="T294" s="163"/>
      <c r="AT294" s="158" t="s">
        <v>142</v>
      </c>
      <c r="AU294" s="158" t="s">
        <v>80</v>
      </c>
      <c r="AV294" s="13" t="s">
        <v>80</v>
      </c>
      <c r="AW294" s="13" t="s">
        <v>27</v>
      </c>
      <c r="AX294" s="13" t="s">
        <v>78</v>
      </c>
      <c r="AY294" s="158" t="s">
        <v>127</v>
      </c>
    </row>
    <row r="295" spans="1:65" s="2" customFormat="1" ht="21.75" customHeight="1">
      <c r="A295" s="29"/>
      <c r="B295" s="140"/>
      <c r="C295" s="141" t="s">
        <v>605</v>
      </c>
      <c r="D295" s="141" t="s">
        <v>130</v>
      </c>
      <c r="E295" s="142" t="s">
        <v>606</v>
      </c>
      <c r="F295" s="143" t="s">
        <v>607</v>
      </c>
      <c r="G295" s="144" t="s">
        <v>294</v>
      </c>
      <c r="H295" s="145">
        <v>2</v>
      </c>
      <c r="I295" s="146">
        <v>0</v>
      </c>
      <c r="J295" s="146">
        <f>ROUND(I295*H295,2)</f>
        <v>0</v>
      </c>
      <c r="K295" s="143" t="s">
        <v>1</v>
      </c>
      <c r="L295" s="30"/>
      <c r="M295" s="147" t="s">
        <v>1</v>
      </c>
      <c r="N295" s="148" t="s">
        <v>35</v>
      </c>
      <c r="O295" s="149">
        <v>0.25</v>
      </c>
      <c r="P295" s="149">
        <f>O295*H295</f>
        <v>0.5</v>
      </c>
      <c r="Q295" s="149">
        <v>0</v>
      </c>
      <c r="R295" s="149">
        <f>Q295*H295</f>
        <v>0</v>
      </c>
      <c r="S295" s="149">
        <v>2.5000000000000001E-2</v>
      </c>
      <c r="T295" s="150">
        <f>S295*H295</f>
        <v>0.05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51" t="s">
        <v>149</v>
      </c>
      <c r="AT295" s="151" t="s">
        <v>130</v>
      </c>
      <c r="AU295" s="151" t="s">
        <v>80</v>
      </c>
      <c r="AY295" s="17" t="s">
        <v>127</v>
      </c>
      <c r="BE295" s="152">
        <f>IF(N295="základní",J295,0)</f>
        <v>0</v>
      </c>
      <c r="BF295" s="152">
        <f>IF(N295="snížená",J295,0)</f>
        <v>0</v>
      </c>
      <c r="BG295" s="152">
        <f>IF(N295="zákl. přenesená",J295,0)</f>
        <v>0</v>
      </c>
      <c r="BH295" s="152">
        <f>IF(N295="sníž. přenesená",J295,0)</f>
        <v>0</v>
      </c>
      <c r="BI295" s="152">
        <f>IF(N295="nulová",J295,0)</f>
        <v>0</v>
      </c>
      <c r="BJ295" s="17" t="s">
        <v>78</v>
      </c>
      <c r="BK295" s="152">
        <f>ROUND(I295*H295,2)</f>
        <v>0</v>
      </c>
      <c r="BL295" s="17" t="s">
        <v>149</v>
      </c>
      <c r="BM295" s="151" t="s">
        <v>608</v>
      </c>
    </row>
    <row r="296" spans="1:65" s="12" customFormat="1" ht="22.9" customHeight="1">
      <c r="B296" s="128"/>
      <c r="D296" s="129" t="s">
        <v>69</v>
      </c>
      <c r="E296" s="138" t="s">
        <v>323</v>
      </c>
      <c r="F296" s="138" t="s">
        <v>324</v>
      </c>
      <c r="J296" s="139">
        <f>BK296</f>
        <v>0</v>
      </c>
      <c r="L296" s="128"/>
      <c r="M296" s="132"/>
      <c r="N296" s="133"/>
      <c r="O296" s="133"/>
      <c r="P296" s="134">
        <f>SUM(P297:P322)</f>
        <v>40.745999999999995</v>
      </c>
      <c r="Q296" s="133"/>
      <c r="R296" s="134">
        <f>SUM(R297:R322)</f>
        <v>0</v>
      </c>
      <c r="S296" s="133"/>
      <c r="T296" s="135">
        <f>SUM(T297:T322)</f>
        <v>0</v>
      </c>
      <c r="AR296" s="129" t="s">
        <v>78</v>
      </c>
      <c r="AT296" s="136" t="s">
        <v>69</v>
      </c>
      <c r="AU296" s="136" t="s">
        <v>78</v>
      </c>
      <c r="AY296" s="129" t="s">
        <v>127</v>
      </c>
      <c r="BK296" s="137">
        <f>SUM(BK297:BK322)</f>
        <v>0</v>
      </c>
    </row>
    <row r="297" spans="1:65" s="2" customFormat="1" ht="21.75" customHeight="1">
      <c r="A297" s="29"/>
      <c r="B297" s="140"/>
      <c r="C297" s="141" t="s">
        <v>609</v>
      </c>
      <c r="D297" s="141" t="s">
        <v>130</v>
      </c>
      <c r="E297" s="142" t="s">
        <v>326</v>
      </c>
      <c r="F297" s="143" t="s">
        <v>327</v>
      </c>
      <c r="G297" s="144" t="s">
        <v>237</v>
      </c>
      <c r="H297" s="145">
        <v>848.875</v>
      </c>
      <c r="I297" s="146">
        <v>0</v>
      </c>
      <c r="J297" s="146">
        <f>ROUND(I297*H297,2)</f>
        <v>0</v>
      </c>
      <c r="K297" s="143" t="s">
        <v>134</v>
      </c>
      <c r="L297" s="30"/>
      <c r="M297" s="147" t="s">
        <v>1</v>
      </c>
      <c r="N297" s="148" t="s">
        <v>35</v>
      </c>
      <c r="O297" s="149">
        <v>0.03</v>
      </c>
      <c r="P297" s="149">
        <f>O297*H297</f>
        <v>25.466249999999999</v>
      </c>
      <c r="Q297" s="149">
        <v>0</v>
      </c>
      <c r="R297" s="149">
        <f>Q297*H297</f>
        <v>0</v>
      </c>
      <c r="S297" s="149">
        <v>0</v>
      </c>
      <c r="T297" s="150">
        <f>S297*H297</f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51" t="s">
        <v>149</v>
      </c>
      <c r="AT297" s="151" t="s">
        <v>130</v>
      </c>
      <c r="AU297" s="151" t="s">
        <v>80</v>
      </c>
      <c r="AY297" s="17" t="s">
        <v>127</v>
      </c>
      <c r="BE297" s="152">
        <f>IF(N297="základní",J297,0)</f>
        <v>0</v>
      </c>
      <c r="BF297" s="152">
        <f>IF(N297="snížená",J297,0)</f>
        <v>0</v>
      </c>
      <c r="BG297" s="152">
        <f>IF(N297="zákl. přenesená",J297,0)</f>
        <v>0</v>
      </c>
      <c r="BH297" s="152">
        <f>IF(N297="sníž. přenesená",J297,0)</f>
        <v>0</v>
      </c>
      <c r="BI297" s="152">
        <f>IF(N297="nulová",J297,0)</f>
        <v>0</v>
      </c>
      <c r="BJ297" s="17" t="s">
        <v>78</v>
      </c>
      <c r="BK297" s="152">
        <f>ROUND(I297*H297,2)</f>
        <v>0</v>
      </c>
      <c r="BL297" s="17" t="s">
        <v>149</v>
      </c>
      <c r="BM297" s="151" t="s">
        <v>610</v>
      </c>
    </row>
    <row r="298" spans="1:65" s="2" customFormat="1" ht="19.5">
      <c r="A298" s="29"/>
      <c r="B298" s="30"/>
      <c r="C298" s="29"/>
      <c r="D298" s="153" t="s">
        <v>137</v>
      </c>
      <c r="E298" s="29"/>
      <c r="F298" s="154" t="s">
        <v>329</v>
      </c>
      <c r="G298" s="29"/>
      <c r="H298" s="29"/>
      <c r="I298" s="29"/>
      <c r="J298" s="29"/>
      <c r="K298" s="29"/>
      <c r="L298" s="30"/>
      <c r="M298" s="155"/>
      <c r="N298" s="156"/>
      <c r="O298" s="55"/>
      <c r="P298" s="55"/>
      <c r="Q298" s="55"/>
      <c r="R298" s="55"/>
      <c r="S298" s="55"/>
      <c r="T298" s="56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T298" s="17" t="s">
        <v>137</v>
      </c>
      <c r="AU298" s="17" t="s">
        <v>80</v>
      </c>
    </row>
    <row r="299" spans="1:65" s="13" customFormat="1" ht="22.5">
      <c r="B299" s="157"/>
      <c r="D299" s="153" t="s">
        <v>142</v>
      </c>
      <c r="E299" s="158" t="s">
        <v>1</v>
      </c>
      <c r="F299" s="159" t="s">
        <v>611</v>
      </c>
      <c r="H299" s="160">
        <v>250.7</v>
      </c>
      <c r="L299" s="157"/>
      <c r="M299" s="161"/>
      <c r="N299" s="162"/>
      <c r="O299" s="162"/>
      <c r="P299" s="162"/>
      <c r="Q299" s="162"/>
      <c r="R299" s="162"/>
      <c r="S299" s="162"/>
      <c r="T299" s="163"/>
      <c r="AT299" s="158" t="s">
        <v>142</v>
      </c>
      <c r="AU299" s="158" t="s">
        <v>80</v>
      </c>
      <c r="AV299" s="13" t="s">
        <v>80</v>
      </c>
      <c r="AW299" s="13" t="s">
        <v>27</v>
      </c>
      <c r="AX299" s="13" t="s">
        <v>70</v>
      </c>
      <c r="AY299" s="158" t="s">
        <v>127</v>
      </c>
    </row>
    <row r="300" spans="1:65" s="13" customFormat="1" ht="22.5">
      <c r="B300" s="157"/>
      <c r="D300" s="153" t="s">
        <v>142</v>
      </c>
      <c r="E300" s="158" t="s">
        <v>1</v>
      </c>
      <c r="F300" s="159" t="s">
        <v>612</v>
      </c>
      <c r="H300" s="160">
        <v>373.75</v>
      </c>
      <c r="L300" s="157"/>
      <c r="M300" s="161"/>
      <c r="N300" s="162"/>
      <c r="O300" s="162"/>
      <c r="P300" s="162"/>
      <c r="Q300" s="162"/>
      <c r="R300" s="162"/>
      <c r="S300" s="162"/>
      <c r="T300" s="163"/>
      <c r="AT300" s="158" t="s">
        <v>142</v>
      </c>
      <c r="AU300" s="158" t="s">
        <v>80</v>
      </c>
      <c r="AV300" s="13" t="s">
        <v>80</v>
      </c>
      <c r="AW300" s="13" t="s">
        <v>27</v>
      </c>
      <c r="AX300" s="13" t="s">
        <v>70</v>
      </c>
      <c r="AY300" s="158" t="s">
        <v>127</v>
      </c>
    </row>
    <row r="301" spans="1:65" s="13" customFormat="1" ht="22.5">
      <c r="B301" s="157"/>
      <c r="D301" s="153" t="s">
        <v>142</v>
      </c>
      <c r="E301" s="158" t="s">
        <v>1</v>
      </c>
      <c r="F301" s="159" t="s">
        <v>613</v>
      </c>
      <c r="H301" s="160">
        <v>112.7</v>
      </c>
      <c r="L301" s="157"/>
      <c r="M301" s="161"/>
      <c r="N301" s="162"/>
      <c r="O301" s="162"/>
      <c r="P301" s="162"/>
      <c r="Q301" s="162"/>
      <c r="R301" s="162"/>
      <c r="S301" s="162"/>
      <c r="T301" s="163"/>
      <c r="AT301" s="158" t="s">
        <v>142</v>
      </c>
      <c r="AU301" s="158" t="s">
        <v>80</v>
      </c>
      <c r="AV301" s="13" t="s">
        <v>80</v>
      </c>
      <c r="AW301" s="13" t="s">
        <v>27</v>
      </c>
      <c r="AX301" s="13" t="s">
        <v>70</v>
      </c>
      <c r="AY301" s="158" t="s">
        <v>127</v>
      </c>
    </row>
    <row r="302" spans="1:65" s="13" customFormat="1" ht="22.5">
      <c r="B302" s="157"/>
      <c r="D302" s="153" t="s">
        <v>142</v>
      </c>
      <c r="E302" s="158" t="s">
        <v>1</v>
      </c>
      <c r="F302" s="159" t="s">
        <v>614</v>
      </c>
      <c r="H302" s="160">
        <v>111.72499999999999</v>
      </c>
      <c r="L302" s="157"/>
      <c r="M302" s="161"/>
      <c r="N302" s="162"/>
      <c r="O302" s="162"/>
      <c r="P302" s="162"/>
      <c r="Q302" s="162"/>
      <c r="R302" s="162"/>
      <c r="S302" s="162"/>
      <c r="T302" s="163"/>
      <c r="AT302" s="158" t="s">
        <v>142</v>
      </c>
      <c r="AU302" s="158" t="s">
        <v>80</v>
      </c>
      <c r="AV302" s="13" t="s">
        <v>80</v>
      </c>
      <c r="AW302" s="13" t="s">
        <v>27</v>
      </c>
      <c r="AX302" s="13" t="s">
        <v>70</v>
      </c>
      <c r="AY302" s="158" t="s">
        <v>127</v>
      </c>
    </row>
    <row r="303" spans="1:65" s="15" customFormat="1" ht="11.25">
      <c r="B303" s="174"/>
      <c r="D303" s="153" t="s">
        <v>142</v>
      </c>
      <c r="E303" s="175" t="s">
        <v>1</v>
      </c>
      <c r="F303" s="176" t="s">
        <v>274</v>
      </c>
      <c r="H303" s="177">
        <v>848.875</v>
      </c>
      <c r="L303" s="174"/>
      <c r="M303" s="178"/>
      <c r="N303" s="179"/>
      <c r="O303" s="179"/>
      <c r="P303" s="179"/>
      <c r="Q303" s="179"/>
      <c r="R303" s="179"/>
      <c r="S303" s="179"/>
      <c r="T303" s="180"/>
      <c r="AT303" s="175" t="s">
        <v>142</v>
      </c>
      <c r="AU303" s="175" t="s">
        <v>80</v>
      </c>
      <c r="AV303" s="15" t="s">
        <v>149</v>
      </c>
      <c r="AW303" s="15" t="s">
        <v>27</v>
      </c>
      <c r="AX303" s="15" t="s">
        <v>78</v>
      </c>
      <c r="AY303" s="175" t="s">
        <v>127</v>
      </c>
    </row>
    <row r="304" spans="1:65" s="2" customFormat="1" ht="24">
      <c r="A304" s="29"/>
      <c r="B304" s="140"/>
      <c r="C304" s="141" t="s">
        <v>615</v>
      </c>
      <c r="D304" s="141" t="s">
        <v>130</v>
      </c>
      <c r="E304" s="142" t="s">
        <v>334</v>
      </c>
      <c r="F304" s="143" t="s">
        <v>335</v>
      </c>
      <c r="G304" s="144" t="s">
        <v>237</v>
      </c>
      <c r="H304" s="145">
        <v>7639.875</v>
      </c>
      <c r="I304" s="146">
        <v>0</v>
      </c>
      <c r="J304" s="146">
        <f>ROUND(I304*H304,2)</f>
        <v>0</v>
      </c>
      <c r="K304" s="143" t="s">
        <v>134</v>
      </c>
      <c r="L304" s="30"/>
      <c r="M304" s="147" t="s">
        <v>1</v>
      </c>
      <c r="N304" s="148" t="s">
        <v>35</v>
      </c>
      <c r="O304" s="149">
        <v>2E-3</v>
      </c>
      <c r="P304" s="149">
        <f>O304*H304</f>
        <v>15.27975</v>
      </c>
      <c r="Q304" s="149">
        <v>0</v>
      </c>
      <c r="R304" s="149">
        <f>Q304*H304</f>
        <v>0</v>
      </c>
      <c r="S304" s="149">
        <v>0</v>
      </c>
      <c r="T304" s="150">
        <f>S304*H304</f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51" t="s">
        <v>149</v>
      </c>
      <c r="AT304" s="151" t="s">
        <v>130</v>
      </c>
      <c r="AU304" s="151" t="s">
        <v>80</v>
      </c>
      <c r="AY304" s="17" t="s">
        <v>127</v>
      </c>
      <c r="BE304" s="152">
        <f>IF(N304="základní",J304,0)</f>
        <v>0</v>
      </c>
      <c r="BF304" s="152">
        <f>IF(N304="snížená",J304,0)</f>
        <v>0</v>
      </c>
      <c r="BG304" s="152">
        <f>IF(N304="zákl. přenesená",J304,0)</f>
        <v>0</v>
      </c>
      <c r="BH304" s="152">
        <f>IF(N304="sníž. přenesená",J304,0)</f>
        <v>0</v>
      </c>
      <c r="BI304" s="152">
        <f>IF(N304="nulová",J304,0)</f>
        <v>0</v>
      </c>
      <c r="BJ304" s="17" t="s">
        <v>78</v>
      </c>
      <c r="BK304" s="152">
        <f>ROUND(I304*H304,2)</f>
        <v>0</v>
      </c>
      <c r="BL304" s="17" t="s">
        <v>149</v>
      </c>
      <c r="BM304" s="151" t="s">
        <v>616</v>
      </c>
    </row>
    <row r="305" spans="1:65" s="2" customFormat="1" ht="29.25">
      <c r="A305" s="29"/>
      <c r="B305" s="30"/>
      <c r="C305" s="29"/>
      <c r="D305" s="153" t="s">
        <v>137</v>
      </c>
      <c r="E305" s="29"/>
      <c r="F305" s="154" t="s">
        <v>337</v>
      </c>
      <c r="G305" s="29"/>
      <c r="H305" s="29"/>
      <c r="I305" s="29"/>
      <c r="J305" s="29"/>
      <c r="K305" s="29"/>
      <c r="L305" s="30"/>
      <c r="M305" s="155"/>
      <c r="N305" s="156"/>
      <c r="O305" s="55"/>
      <c r="P305" s="55"/>
      <c r="Q305" s="55"/>
      <c r="R305" s="55"/>
      <c r="S305" s="55"/>
      <c r="T305" s="56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T305" s="17" t="s">
        <v>137</v>
      </c>
      <c r="AU305" s="17" t="s">
        <v>80</v>
      </c>
    </row>
    <row r="306" spans="1:65" s="14" customFormat="1" ht="22.5">
      <c r="B306" s="168"/>
      <c r="D306" s="153" t="s">
        <v>142</v>
      </c>
      <c r="E306" s="169" t="s">
        <v>1</v>
      </c>
      <c r="F306" s="170" t="s">
        <v>338</v>
      </c>
      <c r="H306" s="169" t="s">
        <v>1</v>
      </c>
      <c r="L306" s="168"/>
      <c r="M306" s="171"/>
      <c r="N306" s="172"/>
      <c r="O306" s="172"/>
      <c r="P306" s="172"/>
      <c r="Q306" s="172"/>
      <c r="R306" s="172"/>
      <c r="S306" s="172"/>
      <c r="T306" s="173"/>
      <c r="AT306" s="169" t="s">
        <v>142</v>
      </c>
      <c r="AU306" s="169" t="s">
        <v>80</v>
      </c>
      <c r="AV306" s="14" t="s">
        <v>78</v>
      </c>
      <c r="AW306" s="14" t="s">
        <v>27</v>
      </c>
      <c r="AX306" s="14" t="s">
        <v>70</v>
      </c>
      <c r="AY306" s="169" t="s">
        <v>127</v>
      </c>
    </row>
    <row r="307" spans="1:65" s="13" customFormat="1" ht="22.5">
      <c r="B307" s="157"/>
      <c r="D307" s="153" t="s">
        <v>142</v>
      </c>
      <c r="E307" s="158" t="s">
        <v>1</v>
      </c>
      <c r="F307" s="159" t="s">
        <v>617</v>
      </c>
      <c r="H307" s="160">
        <v>2256.3000000000002</v>
      </c>
      <c r="L307" s="157"/>
      <c r="M307" s="161"/>
      <c r="N307" s="162"/>
      <c r="O307" s="162"/>
      <c r="P307" s="162"/>
      <c r="Q307" s="162"/>
      <c r="R307" s="162"/>
      <c r="S307" s="162"/>
      <c r="T307" s="163"/>
      <c r="AT307" s="158" t="s">
        <v>142</v>
      </c>
      <c r="AU307" s="158" t="s">
        <v>80</v>
      </c>
      <c r="AV307" s="13" t="s">
        <v>80</v>
      </c>
      <c r="AW307" s="13" t="s">
        <v>27</v>
      </c>
      <c r="AX307" s="13" t="s">
        <v>70</v>
      </c>
      <c r="AY307" s="158" t="s">
        <v>127</v>
      </c>
    </row>
    <row r="308" spans="1:65" s="13" customFormat="1" ht="22.5">
      <c r="B308" s="157"/>
      <c r="D308" s="153" t="s">
        <v>142</v>
      </c>
      <c r="E308" s="158" t="s">
        <v>1</v>
      </c>
      <c r="F308" s="159" t="s">
        <v>618</v>
      </c>
      <c r="H308" s="160">
        <v>3363.75</v>
      </c>
      <c r="L308" s="157"/>
      <c r="M308" s="161"/>
      <c r="N308" s="162"/>
      <c r="O308" s="162"/>
      <c r="P308" s="162"/>
      <c r="Q308" s="162"/>
      <c r="R308" s="162"/>
      <c r="S308" s="162"/>
      <c r="T308" s="163"/>
      <c r="AT308" s="158" t="s">
        <v>142</v>
      </c>
      <c r="AU308" s="158" t="s">
        <v>80</v>
      </c>
      <c r="AV308" s="13" t="s">
        <v>80</v>
      </c>
      <c r="AW308" s="13" t="s">
        <v>27</v>
      </c>
      <c r="AX308" s="13" t="s">
        <v>70</v>
      </c>
      <c r="AY308" s="158" t="s">
        <v>127</v>
      </c>
    </row>
    <row r="309" spans="1:65" s="13" customFormat="1" ht="22.5">
      <c r="B309" s="157"/>
      <c r="D309" s="153" t="s">
        <v>142</v>
      </c>
      <c r="E309" s="158" t="s">
        <v>1</v>
      </c>
      <c r="F309" s="159" t="s">
        <v>619</v>
      </c>
      <c r="H309" s="160">
        <v>1014.3</v>
      </c>
      <c r="L309" s="157"/>
      <c r="M309" s="161"/>
      <c r="N309" s="162"/>
      <c r="O309" s="162"/>
      <c r="P309" s="162"/>
      <c r="Q309" s="162"/>
      <c r="R309" s="162"/>
      <c r="S309" s="162"/>
      <c r="T309" s="163"/>
      <c r="AT309" s="158" t="s">
        <v>142</v>
      </c>
      <c r="AU309" s="158" t="s">
        <v>80</v>
      </c>
      <c r="AV309" s="13" t="s">
        <v>80</v>
      </c>
      <c r="AW309" s="13" t="s">
        <v>27</v>
      </c>
      <c r="AX309" s="13" t="s">
        <v>70</v>
      </c>
      <c r="AY309" s="158" t="s">
        <v>127</v>
      </c>
    </row>
    <row r="310" spans="1:65" s="13" customFormat="1" ht="22.5">
      <c r="B310" s="157"/>
      <c r="D310" s="153" t="s">
        <v>142</v>
      </c>
      <c r="E310" s="158" t="s">
        <v>1</v>
      </c>
      <c r="F310" s="159" t="s">
        <v>620</v>
      </c>
      <c r="H310" s="160">
        <v>1005.525</v>
      </c>
      <c r="L310" s="157"/>
      <c r="M310" s="161"/>
      <c r="N310" s="162"/>
      <c r="O310" s="162"/>
      <c r="P310" s="162"/>
      <c r="Q310" s="162"/>
      <c r="R310" s="162"/>
      <c r="S310" s="162"/>
      <c r="T310" s="163"/>
      <c r="AT310" s="158" t="s">
        <v>142</v>
      </c>
      <c r="AU310" s="158" t="s">
        <v>80</v>
      </c>
      <c r="AV310" s="13" t="s">
        <v>80</v>
      </c>
      <c r="AW310" s="13" t="s">
        <v>27</v>
      </c>
      <c r="AX310" s="13" t="s">
        <v>70</v>
      </c>
      <c r="AY310" s="158" t="s">
        <v>127</v>
      </c>
    </row>
    <row r="311" spans="1:65" s="15" customFormat="1" ht="11.25">
      <c r="B311" s="174"/>
      <c r="D311" s="153" t="s">
        <v>142</v>
      </c>
      <c r="E311" s="175" t="s">
        <v>1</v>
      </c>
      <c r="F311" s="176" t="s">
        <v>274</v>
      </c>
      <c r="H311" s="177">
        <v>7639.875</v>
      </c>
      <c r="L311" s="174"/>
      <c r="M311" s="178"/>
      <c r="N311" s="179"/>
      <c r="O311" s="179"/>
      <c r="P311" s="179"/>
      <c r="Q311" s="179"/>
      <c r="R311" s="179"/>
      <c r="S311" s="179"/>
      <c r="T311" s="180"/>
      <c r="AT311" s="175" t="s">
        <v>142</v>
      </c>
      <c r="AU311" s="175" t="s">
        <v>80</v>
      </c>
      <c r="AV311" s="15" t="s">
        <v>149</v>
      </c>
      <c r="AW311" s="15" t="s">
        <v>27</v>
      </c>
      <c r="AX311" s="15" t="s">
        <v>78</v>
      </c>
      <c r="AY311" s="175" t="s">
        <v>127</v>
      </c>
    </row>
    <row r="312" spans="1:65" s="2" customFormat="1" ht="33" customHeight="1">
      <c r="A312" s="29"/>
      <c r="B312" s="140"/>
      <c r="C312" s="141" t="s">
        <v>621</v>
      </c>
      <c r="D312" s="141" t="s">
        <v>130</v>
      </c>
      <c r="E312" s="142" t="s">
        <v>343</v>
      </c>
      <c r="F312" s="143" t="s">
        <v>344</v>
      </c>
      <c r="G312" s="144" t="s">
        <v>237</v>
      </c>
      <c r="H312" s="145">
        <v>485.47500000000002</v>
      </c>
      <c r="I312" s="146">
        <v>0</v>
      </c>
      <c r="J312" s="146">
        <f>ROUND(I312*H312,2)</f>
        <v>0</v>
      </c>
      <c r="K312" s="143" t="s">
        <v>134</v>
      </c>
      <c r="L312" s="30"/>
      <c r="M312" s="147" t="s">
        <v>1</v>
      </c>
      <c r="N312" s="148" t="s">
        <v>35</v>
      </c>
      <c r="O312" s="149">
        <v>0</v>
      </c>
      <c r="P312" s="149">
        <f>O312*H312</f>
        <v>0</v>
      </c>
      <c r="Q312" s="149">
        <v>0</v>
      </c>
      <c r="R312" s="149">
        <f>Q312*H312</f>
        <v>0</v>
      </c>
      <c r="S312" s="149">
        <v>0</v>
      </c>
      <c r="T312" s="150">
        <f>S312*H312</f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51" t="s">
        <v>149</v>
      </c>
      <c r="AT312" s="151" t="s">
        <v>130</v>
      </c>
      <c r="AU312" s="151" t="s">
        <v>80</v>
      </c>
      <c r="AY312" s="17" t="s">
        <v>127</v>
      </c>
      <c r="BE312" s="152">
        <f>IF(N312="základní",J312,0)</f>
        <v>0</v>
      </c>
      <c r="BF312" s="152">
        <f>IF(N312="snížená",J312,0)</f>
        <v>0</v>
      </c>
      <c r="BG312" s="152">
        <f>IF(N312="zákl. přenesená",J312,0)</f>
        <v>0</v>
      </c>
      <c r="BH312" s="152">
        <f>IF(N312="sníž. přenesená",J312,0)</f>
        <v>0</v>
      </c>
      <c r="BI312" s="152">
        <f>IF(N312="nulová",J312,0)</f>
        <v>0</v>
      </c>
      <c r="BJ312" s="17" t="s">
        <v>78</v>
      </c>
      <c r="BK312" s="152">
        <f>ROUND(I312*H312,2)</f>
        <v>0</v>
      </c>
      <c r="BL312" s="17" t="s">
        <v>149</v>
      </c>
      <c r="BM312" s="151" t="s">
        <v>622</v>
      </c>
    </row>
    <row r="313" spans="1:65" s="2" customFormat="1" ht="29.25">
      <c r="A313" s="29"/>
      <c r="B313" s="30"/>
      <c r="C313" s="29"/>
      <c r="D313" s="153" t="s">
        <v>137</v>
      </c>
      <c r="E313" s="29"/>
      <c r="F313" s="154" t="s">
        <v>346</v>
      </c>
      <c r="G313" s="29"/>
      <c r="H313" s="29"/>
      <c r="I313" s="29"/>
      <c r="J313" s="29"/>
      <c r="K313" s="29"/>
      <c r="L313" s="30"/>
      <c r="M313" s="155"/>
      <c r="N313" s="156"/>
      <c r="O313" s="55"/>
      <c r="P313" s="55"/>
      <c r="Q313" s="55"/>
      <c r="R313" s="55"/>
      <c r="S313" s="55"/>
      <c r="T313" s="56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T313" s="17" t="s">
        <v>137</v>
      </c>
      <c r="AU313" s="17" t="s">
        <v>80</v>
      </c>
    </row>
    <row r="314" spans="1:65" s="13" customFormat="1" ht="22.5">
      <c r="B314" s="157"/>
      <c r="D314" s="153" t="s">
        <v>142</v>
      </c>
      <c r="E314" s="158" t="s">
        <v>1</v>
      </c>
      <c r="F314" s="159" t="s">
        <v>612</v>
      </c>
      <c r="H314" s="160">
        <v>373.75</v>
      </c>
      <c r="L314" s="157"/>
      <c r="M314" s="161"/>
      <c r="N314" s="162"/>
      <c r="O314" s="162"/>
      <c r="P314" s="162"/>
      <c r="Q314" s="162"/>
      <c r="R314" s="162"/>
      <c r="S314" s="162"/>
      <c r="T314" s="163"/>
      <c r="AT314" s="158" t="s">
        <v>142</v>
      </c>
      <c r="AU314" s="158" t="s">
        <v>80</v>
      </c>
      <c r="AV314" s="13" t="s">
        <v>80</v>
      </c>
      <c r="AW314" s="13" t="s">
        <v>27</v>
      </c>
      <c r="AX314" s="13" t="s">
        <v>70</v>
      </c>
      <c r="AY314" s="158" t="s">
        <v>127</v>
      </c>
    </row>
    <row r="315" spans="1:65" s="13" customFormat="1" ht="22.5">
      <c r="B315" s="157"/>
      <c r="D315" s="153" t="s">
        <v>142</v>
      </c>
      <c r="E315" s="158" t="s">
        <v>1</v>
      </c>
      <c r="F315" s="159" t="s">
        <v>614</v>
      </c>
      <c r="H315" s="160">
        <v>111.72499999999999</v>
      </c>
      <c r="L315" s="157"/>
      <c r="M315" s="161"/>
      <c r="N315" s="162"/>
      <c r="O315" s="162"/>
      <c r="P315" s="162"/>
      <c r="Q315" s="162"/>
      <c r="R315" s="162"/>
      <c r="S315" s="162"/>
      <c r="T315" s="163"/>
      <c r="AT315" s="158" t="s">
        <v>142</v>
      </c>
      <c r="AU315" s="158" t="s">
        <v>80</v>
      </c>
      <c r="AV315" s="13" t="s">
        <v>80</v>
      </c>
      <c r="AW315" s="13" t="s">
        <v>27</v>
      </c>
      <c r="AX315" s="13" t="s">
        <v>70</v>
      </c>
      <c r="AY315" s="158" t="s">
        <v>127</v>
      </c>
    </row>
    <row r="316" spans="1:65" s="15" customFormat="1" ht="11.25">
      <c r="B316" s="174"/>
      <c r="D316" s="153" t="s">
        <v>142</v>
      </c>
      <c r="E316" s="175" t="s">
        <v>1</v>
      </c>
      <c r="F316" s="176" t="s">
        <v>274</v>
      </c>
      <c r="H316" s="177">
        <v>485.47500000000002</v>
      </c>
      <c r="L316" s="174"/>
      <c r="M316" s="178"/>
      <c r="N316" s="179"/>
      <c r="O316" s="179"/>
      <c r="P316" s="179"/>
      <c r="Q316" s="179"/>
      <c r="R316" s="179"/>
      <c r="S316" s="179"/>
      <c r="T316" s="180"/>
      <c r="AT316" s="175" t="s">
        <v>142</v>
      </c>
      <c r="AU316" s="175" t="s">
        <v>80</v>
      </c>
      <c r="AV316" s="15" t="s">
        <v>149</v>
      </c>
      <c r="AW316" s="15" t="s">
        <v>27</v>
      </c>
      <c r="AX316" s="15" t="s">
        <v>78</v>
      </c>
      <c r="AY316" s="175" t="s">
        <v>127</v>
      </c>
    </row>
    <row r="317" spans="1:65" s="2" customFormat="1" ht="33" customHeight="1">
      <c r="A317" s="29"/>
      <c r="B317" s="140"/>
      <c r="C317" s="141" t="s">
        <v>623</v>
      </c>
      <c r="D317" s="141" t="s">
        <v>130</v>
      </c>
      <c r="E317" s="142" t="s">
        <v>624</v>
      </c>
      <c r="F317" s="143" t="s">
        <v>625</v>
      </c>
      <c r="G317" s="144" t="s">
        <v>237</v>
      </c>
      <c r="H317" s="145">
        <v>112.7</v>
      </c>
      <c r="I317" s="146">
        <v>0</v>
      </c>
      <c r="J317" s="146">
        <f>ROUND(I317*H317,2)</f>
        <v>0</v>
      </c>
      <c r="K317" s="143" t="s">
        <v>134</v>
      </c>
      <c r="L317" s="30"/>
      <c r="M317" s="147" t="s">
        <v>1</v>
      </c>
      <c r="N317" s="148" t="s">
        <v>35</v>
      </c>
      <c r="O317" s="149">
        <v>0</v>
      </c>
      <c r="P317" s="149">
        <f>O317*H317</f>
        <v>0</v>
      </c>
      <c r="Q317" s="149">
        <v>0</v>
      </c>
      <c r="R317" s="149">
        <f>Q317*H317</f>
        <v>0</v>
      </c>
      <c r="S317" s="149">
        <v>0</v>
      </c>
      <c r="T317" s="150">
        <f>S317*H317</f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51" t="s">
        <v>149</v>
      </c>
      <c r="AT317" s="151" t="s">
        <v>130</v>
      </c>
      <c r="AU317" s="151" t="s">
        <v>80</v>
      </c>
      <c r="AY317" s="17" t="s">
        <v>127</v>
      </c>
      <c r="BE317" s="152">
        <f>IF(N317="základní",J317,0)</f>
        <v>0</v>
      </c>
      <c r="BF317" s="152">
        <f>IF(N317="snížená",J317,0)</f>
        <v>0</v>
      </c>
      <c r="BG317" s="152">
        <f>IF(N317="zákl. přenesená",J317,0)</f>
        <v>0</v>
      </c>
      <c r="BH317" s="152">
        <f>IF(N317="sníž. přenesená",J317,0)</f>
        <v>0</v>
      </c>
      <c r="BI317" s="152">
        <f>IF(N317="nulová",J317,0)</f>
        <v>0</v>
      </c>
      <c r="BJ317" s="17" t="s">
        <v>78</v>
      </c>
      <c r="BK317" s="152">
        <f>ROUND(I317*H317,2)</f>
        <v>0</v>
      </c>
      <c r="BL317" s="17" t="s">
        <v>149</v>
      </c>
      <c r="BM317" s="151" t="s">
        <v>626</v>
      </c>
    </row>
    <row r="318" spans="1:65" s="2" customFormat="1" ht="29.25">
      <c r="A318" s="29"/>
      <c r="B318" s="30"/>
      <c r="C318" s="29"/>
      <c r="D318" s="153" t="s">
        <v>137</v>
      </c>
      <c r="E318" s="29"/>
      <c r="F318" s="154" t="s">
        <v>627</v>
      </c>
      <c r="G318" s="29"/>
      <c r="H318" s="29"/>
      <c r="I318" s="29"/>
      <c r="J318" s="29"/>
      <c r="K318" s="29"/>
      <c r="L318" s="30"/>
      <c r="M318" s="155"/>
      <c r="N318" s="156"/>
      <c r="O318" s="55"/>
      <c r="P318" s="55"/>
      <c r="Q318" s="55"/>
      <c r="R318" s="55"/>
      <c r="S318" s="55"/>
      <c r="T318" s="56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T318" s="17" t="s">
        <v>137</v>
      </c>
      <c r="AU318" s="17" t="s">
        <v>80</v>
      </c>
    </row>
    <row r="319" spans="1:65" s="13" customFormat="1" ht="22.5">
      <c r="B319" s="157"/>
      <c r="D319" s="153" t="s">
        <v>142</v>
      </c>
      <c r="E319" s="158" t="s">
        <v>1</v>
      </c>
      <c r="F319" s="159" t="s">
        <v>613</v>
      </c>
      <c r="H319" s="160">
        <v>112.7</v>
      </c>
      <c r="L319" s="157"/>
      <c r="M319" s="161"/>
      <c r="N319" s="162"/>
      <c r="O319" s="162"/>
      <c r="P319" s="162"/>
      <c r="Q319" s="162"/>
      <c r="R319" s="162"/>
      <c r="S319" s="162"/>
      <c r="T319" s="163"/>
      <c r="AT319" s="158" t="s">
        <v>142</v>
      </c>
      <c r="AU319" s="158" t="s">
        <v>80</v>
      </c>
      <c r="AV319" s="13" t="s">
        <v>80</v>
      </c>
      <c r="AW319" s="13" t="s">
        <v>27</v>
      </c>
      <c r="AX319" s="13" t="s">
        <v>78</v>
      </c>
      <c r="AY319" s="158" t="s">
        <v>127</v>
      </c>
    </row>
    <row r="320" spans="1:65" s="2" customFormat="1" ht="24">
      <c r="A320" s="29"/>
      <c r="B320" s="140"/>
      <c r="C320" s="141" t="s">
        <v>628</v>
      </c>
      <c r="D320" s="141" t="s">
        <v>130</v>
      </c>
      <c r="E320" s="142" t="s">
        <v>348</v>
      </c>
      <c r="F320" s="143" t="s">
        <v>236</v>
      </c>
      <c r="G320" s="144" t="s">
        <v>237</v>
      </c>
      <c r="H320" s="145">
        <v>250.7</v>
      </c>
      <c r="I320" s="146">
        <v>0</v>
      </c>
      <c r="J320" s="146">
        <f>ROUND(I320*H320,2)</f>
        <v>0</v>
      </c>
      <c r="K320" s="143" t="s">
        <v>134</v>
      </c>
      <c r="L320" s="30"/>
      <c r="M320" s="147" t="s">
        <v>1</v>
      </c>
      <c r="N320" s="148" t="s">
        <v>35</v>
      </c>
      <c r="O320" s="149">
        <v>0</v>
      </c>
      <c r="P320" s="149">
        <f>O320*H320</f>
        <v>0</v>
      </c>
      <c r="Q320" s="149">
        <v>0</v>
      </c>
      <c r="R320" s="149">
        <f>Q320*H320</f>
        <v>0</v>
      </c>
      <c r="S320" s="149">
        <v>0</v>
      </c>
      <c r="T320" s="150">
        <f>S320*H320</f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51" t="s">
        <v>149</v>
      </c>
      <c r="AT320" s="151" t="s">
        <v>130</v>
      </c>
      <c r="AU320" s="151" t="s">
        <v>80</v>
      </c>
      <c r="AY320" s="17" t="s">
        <v>127</v>
      </c>
      <c r="BE320" s="152">
        <f>IF(N320="základní",J320,0)</f>
        <v>0</v>
      </c>
      <c r="BF320" s="152">
        <f>IF(N320="snížená",J320,0)</f>
        <v>0</v>
      </c>
      <c r="BG320" s="152">
        <f>IF(N320="zákl. přenesená",J320,0)</f>
        <v>0</v>
      </c>
      <c r="BH320" s="152">
        <f>IF(N320="sníž. přenesená",J320,0)</f>
        <v>0</v>
      </c>
      <c r="BI320" s="152">
        <f>IF(N320="nulová",J320,0)</f>
        <v>0</v>
      </c>
      <c r="BJ320" s="17" t="s">
        <v>78</v>
      </c>
      <c r="BK320" s="152">
        <f>ROUND(I320*H320,2)</f>
        <v>0</v>
      </c>
      <c r="BL320" s="17" t="s">
        <v>149</v>
      </c>
      <c r="BM320" s="151" t="s">
        <v>629</v>
      </c>
    </row>
    <row r="321" spans="1:65" s="2" customFormat="1" ht="29.25">
      <c r="A321" s="29"/>
      <c r="B321" s="30"/>
      <c r="C321" s="29"/>
      <c r="D321" s="153" t="s">
        <v>137</v>
      </c>
      <c r="E321" s="29"/>
      <c r="F321" s="154" t="s">
        <v>239</v>
      </c>
      <c r="G321" s="29"/>
      <c r="H321" s="29"/>
      <c r="I321" s="29"/>
      <c r="J321" s="29"/>
      <c r="K321" s="29"/>
      <c r="L321" s="30"/>
      <c r="M321" s="155"/>
      <c r="N321" s="156"/>
      <c r="O321" s="55"/>
      <c r="P321" s="55"/>
      <c r="Q321" s="55"/>
      <c r="R321" s="55"/>
      <c r="S321" s="55"/>
      <c r="T321" s="56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T321" s="17" t="s">
        <v>137</v>
      </c>
      <c r="AU321" s="17" t="s">
        <v>80</v>
      </c>
    </row>
    <row r="322" spans="1:65" s="13" customFormat="1" ht="22.5">
      <c r="B322" s="157"/>
      <c r="D322" s="153" t="s">
        <v>142</v>
      </c>
      <c r="E322" s="158" t="s">
        <v>1</v>
      </c>
      <c r="F322" s="159" t="s">
        <v>611</v>
      </c>
      <c r="H322" s="160">
        <v>250.7</v>
      </c>
      <c r="L322" s="157"/>
      <c r="M322" s="161"/>
      <c r="N322" s="162"/>
      <c r="O322" s="162"/>
      <c r="P322" s="162"/>
      <c r="Q322" s="162"/>
      <c r="R322" s="162"/>
      <c r="S322" s="162"/>
      <c r="T322" s="163"/>
      <c r="AT322" s="158" t="s">
        <v>142</v>
      </c>
      <c r="AU322" s="158" t="s">
        <v>80</v>
      </c>
      <c r="AV322" s="13" t="s">
        <v>80</v>
      </c>
      <c r="AW322" s="13" t="s">
        <v>27</v>
      </c>
      <c r="AX322" s="13" t="s">
        <v>78</v>
      </c>
      <c r="AY322" s="158" t="s">
        <v>127</v>
      </c>
    </row>
    <row r="323" spans="1:65" s="12" customFormat="1" ht="22.9" customHeight="1">
      <c r="B323" s="128"/>
      <c r="D323" s="129" t="s">
        <v>69</v>
      </c>
      <c r="E323" s="138" t="s">
        <v>350</v>
      </c>
      <c r="F323" s="138" t="s">
        <v>351</v>
      </c>
      <c r="J323" s="139">
        <f>BK323</f>
        <v>0</v>
      </c>
      <c r="L323" s="128"/>
      <c r="M323" s="132"/>
      <c r="N323" s="133"/>
      <c r="O323" s="133"/>
      <c r="P323" s="134">
        <f>SUM(P324:P325)</f>
        <v>608.49857399999996</v>
      </c>
      <c r="Q323" s="133"/>
      <c r="R323" s="134">
        <f>SUM(R324:R325)</f>
        <v>0</v>
      </c>
      <c r="S323" s="133"/>
      <c r="T323" s="135">
        <f>SUM(T324:T325)</f>
        <v>0</v>
      </c>
      <c r="AR323" s="129" t="s">
        <v>78</v>
      </c>
      <c r="AT323" s="136" t="s">
        <v>69</v>
      </c>
      <c r="AU323" s="136" t="s">
        <v>78</v>
      </c>
      <c r="AY323" s="129" t="s">
        <v>127</v>
      </c>
      <c r="BK323" s="137">
        <f>SUM(BK324:BK325)</f>
        <v>0</v>
      </c>
    </row>
    <row r="324" spans="1:65" s="2" customFormat="1" ht="24">
      <c r="A324" s="29"/>
      <c r="B324" s="140"/>
      <c r="C324" s="141" t="s">
        <v>630</v>
      </c>
      <c r="D324" s="141" t="s">
        <v>130</v>
      </c>
      <c r="E324" s="142" t="s">
        <v>353</v>
      </c>
      <c r="F324" s="143" t="s">
        <v>354</v>
      </c>
      <c r="G324" s="144" t="s">
        <v>237</v>
      </c>
      <c r="H324" s="145">
        <v>1532.742</v>
      </c>
      <c r="I324" s="146">
        <v>0</v>
      </c>
      <c r="J324" s="146">
        <f>ROUND(I324*H324,2)</f>
        <v>0</v>
      </c>
      <c r="K324" s="143" t="s">
        <v>134</v>
      </c>
      <c r="L324" s="30"/>
      <c r="M324" s="147" t="s">
        <v>1</v>
      </c>
      <c r="N324" s="148" t="s">
        <v>35</v>
      </c>
      <c r="O324" s="149">
        <v>0.39700000000000002</v>
      </c>
      <c r="P324" s="149">
        <f>O324*H324</f>
        <v>608.49857399999996</v>
      </c>
      <c r="Q324" s="149">
        <v>0</v>
      </c>
      <c r="R324" s="149">
        <f>Q324*H324</f>
        <v>0</v>
      </c>
      <c r="S324" s="149">
        <v>0</v>
      </c>
      <c r="T324" s="150">
        <f>S324*H324</f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51" t="s">
        <v>149</v>
      </c>
      <c r="AT324" s="151" t="s">
        <v>130</v>
      </c>
      <c r="AU324" s="151" t="s">
        <v>80</v>
      </c>
      <c r="AY324" s="17" t="s">
        <v>127</v>
      </c>
      <c r="BE324" s="152">
        <f>IF(N324="základní",J324,0)</f>
        <v>0</v>
      </c>
      <c r="BF324" s="152">
        <f>IF(N324="snížená",J324,0)</f>
        <v>0</v>
      </c>
      <c r="BG324" s="152">
        <f>IF(N324="zákl. přenesená",J324,0)</f>
        <v>0</v>
      </c>
      <c r="BH324" s="152">
        <f>IF(N324="sníž. přenesená",J324,0)</f>
        <v>0</v>
      </c>
      <c r="BI324" s="152">
        <f>IF(N324="nulová",J324,0)</f>
        <v>0</v>
      </c>
      <c r="BJ324" s="17" t="s">
        <v>78</v>
      </c>
      <c r="BK324" s="152">
        <f>ROUND(I324*H324,2)</f>
        <v>0</v>
      </c>
      <c r="BL324" s="17" t="s">
        <v>149</v>
      </c>
      <c r="BM324" s="151" t="s">
        <v>631</v>
      </c>
    </row>
    <row r="325" spans="1:65" s="2" customFormat="1" ht="19.5">
      <c r="A325" s="29"/>
      <c r="B325" s="30"/>
      <c r="C325" s="29"/>
      <c r="D325" s="153" t="s">
        <v>137</v>
      </c>
      <c r="E325" s="29"/>
      <c r="F325" s="154" t="s">
        <v>356</v>
      </c>
      <c r="G325" s="29"/>
      <c r="H325" s="29"/>
      <c r="I325" s="29"/>
      <c r="J325" s="29"/>
      <c r="K325" s="29"/>
      <c r="L325" s="30"/>
      <c r="M325" s="164"/>
      <c r="N325" s="165"/>
      <c r="O325" s="166"/>
      <c r="P325" s="166"/>
      <c r="Q325" s="166"/>
      <c r="R325" s="166"/>
      <c r="S325" s="166"/>
      <c r="T325" s="167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T325" s="17" t="s">
        <v>137</v>
      </c>
      <c r="AU325" s="17" t="s">
        <v>80</v>
      </c>
    </row>
    <row r="326" spans="1:65" s="2" customFormat="1" ht="6.95" customHeight="1">
      <c r="A326" s="29"/>
      <c r="B326" s="44"/>
      <c r="C326" s="45"/>
      <c r="D326" s="45"/>
      <c r="E326" s="45"/>
      <c r="F326" s="45"/>
      <c r="G326" s="45"/>
      <c r="H326" s="45"/>
      <c r="I326" s="45"/>
      <c r="J326" s="45"/>
      <c r="K326" s="45"/>
      <c r="L326" s="30"/>
      <c r="M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</row>
  </sheetData>
  <autoFilter ref="C122:K325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493"/>
  <sheetViews>
    <sheetView showGridLines="0" topLeftCell="A142" workbookViewId="0">
      <selection activeCell="I522" sqref="I52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0"/>
    </row>
    <row r="2" spans="1:46" s="1" customFormat="1" ht="36.950000000000003" customHeight="1">
      <c r="L2" s="226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89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99</v>
      </c>
      <c r="L4" s="20"/>
      <c r="M4" s="91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27" t="str">
        <f>'Rekapitulace stavby'!K6</f>
        <v>Rekonstrukce chodníků ul. Podpěrova</v>
      </c>
      <c r="F7" s="228"/>
      <c r="G7" s="228"/>
      <c r="H7" s="228"/>
      <c r="L7" s="20"/>
    </row>
    <row r="8" spans="1:46" s="2" customFormat="1" ht="12" customHeight="1">
      <c r="A8" s="29"/>
      <c r="B8" s="30"/>
      <c r="C8" s="29"/>
      <c r="D8" s="26" t="s">
        <v>100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93" t="s">
        <v>632</v>
      </c>
      <c r="F9" s="229"/>
      <c r="G9" s="229"/>
      <c r="H9" s="229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23. 7. 2021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tr">
        <f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tr">
        <f>IF('Rekapitulace stavby'!E11="","",'Rekapitulace stavby'!E11)</f>
        <v xml:space="preserve"> </v>
      </c>
      <c r="F15" s="29"/>
      <c r="G15" s="29"/>
      <c r="H15" s="29"/>
      <c r="I15" s="26" t="s">
        <v>24</v>
      </c>
      <c r="J15" s="24" t="str">
        <f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25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12" t="str">
        <f>'Rekapitulace stavby'!E14</f>
        <v xml:space="preserve"> </v>
      </c>
      <c r="F18" s="212"/>
      <c r="G18" s="212"/>
      <c r="H18" s="212"/>
      <c r="I18" s="26" t="s">
        <v>24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26</v>
      </c>
      <c r="E20" s="29"/>
      <c r="F20" s="29"/>
      <c r="G20" s="29"/>
      <c r="H20" s="29"/>
      <c r="I20" s="26" t="s">
        <v>23</v>
      </c>
      <c r="J20" s="24" t="str">
        <f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IF('Rekapitulace stavby'!E17="","",'Rekapitulace stavby'!E17)</f>
        <v xml:space="preserve"> </v>
      </c>
      <c r="F21" s="29"/>
      <c r="G21" s="29"/>
      <c r="H21" s="29"/>
      <c r="I21" s="26" t="s">
        <v>24</v>
      </c>
      <c r="J21" s="24" t="str">
        <f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28</v>
      </c>
      <c r="E23" s="29"/>
      <c r="F23" s="29"/>
      <c r="G23" s="29"/>
      <c r="H23" s="29"/>
      <c r="I23" s="26" t="s">
        <v>23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24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29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15" t="s">
        <v>1</v>
      </c>
      <c r="F27" s="215"/>
      <c r="G27" s="215"/>
      <c r="H27" s="21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30</v>
      </c>
      <c r="E30" s="29"/>
      <c r="F30" s="29"/>
      <c r="G30" s="29"/>
      <c r="H30" s="29"/>
      <c r="I30" s="29"/>
      <c r="J30" s="68">
        <f>ROUND(J123,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6" t="s">
        <v>34</v>
      </c>
      <c r="E33" s="26" t="s">
        <v>35</v>
      </c>
      <c r="F33" s="97">
        <f>ROUND((SUM(BE123:BE492)),  2)</f>
        <v>0</v>
      </c>
      <c r="G33" s="29"/>
      <c r="H33" s="29"/>
      <c r="I33" s="98">
        <v>0.21</v>
      </c>
      <c r="J33" s="97">
        <f>ROUND(((SUM(BE123:BE492))*I33),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6" t="s">
        <v>36</v>
      </c>
      <c r="F34" s="97">
        <f>ROUND((SUM(BF123:BF492)),  2)</f>
        <v>0</v>
      </c>
      <c r="G34" s="29"/>
      <c r="H34" s="29"/>
      <c r="I34" s="98">
        <v>0.15</v>
      </c>
      <c r="J34" s="97">
        <f>ROUND(((SUM(BF123:BF492))*I34),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37</v>
      </c>
      <c r="F35" s="97">
        <f>ROUND((SUM(BG123:BG492)),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38</v>
      </c>
      <c r="F36" s="97">
        <f>ROUND((SUM(BH123:BH492)),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39</v>
      </c>
      <c r="F37" s="97">
        <f>ROUND((SUM(BI123:BI492)),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40</v>
      </c>
      <c r="E39" s="57"/>
      <c r="F39" s="57"/>
      <c r="G39" s="101" t="s">
        <v>41</v>
      </c>
      <c r="H39" s="102" t="s">
        <v>42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29"/>
      <c r="B61" s="30"/>
      <c r="C61" s="29"/>
      <c r="D61" s="42" t="s">
        <v>45</v>
      </c>
      <c r="E61" s="32"/>
      <c r="F61" s="105" t="s">
        <v>46</v>
      </c>
      <c r="G61" s="42" t="s">
        <v>45</v>
      </c>
      <c r="H61" s="32"/>
      <c r="I61" s="32"/>
      <c r="J61" s="106" t="s">
        <v>46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29"/>
      <c r="B65" s="30"/>
      <c r="C65" s="29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29"/>
      <c r="B76" s="30"/>
      <c r="C76" s="29"/>
      <c r="D76" s="42" t="s">
        <v>45</v>
      </c>
      <c r="E76" s="32"/>
      <c r="F76" s="105" t="s">
        <v>46</v>
      </c>
      <c r="G76" s="42" t="s">
        <v>45</v>
      </c>
      <c r="H76" s="32"/>
      <c r="I76" s="32"/>
      <c r="J76" s="106" t="s">
        <v>46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21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7" t="str">
        <f>E7</f>
        <v>Rekonstrukce chodníků ul. Podpěrova</v>
      </c>
      <c r="F85" s="228"/>
      <c r="G85" s="228"/>
      <c r="H85" s="228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100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93" t="str">
        <f>E9</f>
        <v>SO 102,103 - Parkovací stání, Zvýšené plochy vozovky</v>
      </c>
      <c r="F87" s="229"/>
      <c r="G87" s="229"/>
      <c r="H87" s="229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 xml:space="preserve"> </v>
      </c>
      <c r="G89" s="29"/>
      <c r="H89" s="29"/>
      <c r="I89" s="26" t="s">
        <v>20</v>
      </c>
      <c r="J89" s="52" t="str">
        <f>IF(J12="","",J12)</f>
        <v>23. 7. 2021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6" t="s">
        <v>22</v>
      </c>
      <c r="D91" s="29"/>
      <c r="E91" s="29"/>
      <c r="F91" s="24" t="str">
        <f>E15</f>
        <v xml:space="preserve"> </v>
      </c>
      <c r="G91" s="29"/>
      <c r="H91" s="29"/>
      <c r="I91" s="26" t="s">
        <v>26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6" t="s">
        <v>25</v>
      </c>
      <c r="D92" s="29"/>
      <c r="E92" s="29"/>
      <c r="F92" s="24" t="str">
        <f>IF(E18="","",E18)</f>
        <v xml:space="preserve"> </v>
      </c>
      <c r="G92" s="29"/>
      <c r="H92" s="29"/>
      <c r="I92" s="26" t="s">
        <v>28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103</v>
      </c>
      <c r="D94" s="99"/>
      <c r="E94" s="99"/>
      <c r="F94" s="99"/>
      <c r="G94" s="99"/>
      <c r="H94" s="99"/>
      <c r="I94" s="99"/>
      <c r="J94" s="108" t="s">
        <v>104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105</v>
      </c>
      <c r="D96" s="29"/>
      <c r="E96" s="29"/>
      <c r="F96" s="29"/>
      <c r="G96" s="29"/>
      <c r="H96" s="29"/>
      <c r="I96" s="29"/>
      <c r="J96" s="68">
        <f>J123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106</v>
      </c>
    </row>
    <row r="97" spans="1:31" s="9" customFormat="1" ht="24.95" customHeight="1">
      <c r="B97" s="110"/>
      <c r="D97" s="111" t="s">
        <v>197</v>
      </c>
      <c r="E97" s="112"/>
      <c r="F97" s="112"/>
      <c r="G97" s="112"/>
      <c r="H97" s="112"/>
      <c r="I97" s="112"/>
      <c r="J97" s="113">
        <f>J124</f>
        <v>0</v>
      </c>
      <c r="L97" s="110"/>
    </row>
    <row r="98" spans="1:31" s="10" customFormat="1" ht="19.899999999999999" customHeight="1">
      <c r="B98" s="114"/>
      <c r="D98" s="115" t="s">
        <v>198</v>
      </c>
      <c r="E98" s="116"/>
      <c r="F98" s="116"/>
      <c r="G98" s="116"/>
      <c r="H98" s="116"/>
      <c r="I98" s="116"/>
      <c r="J98" s="117">
        <f>J125</f>
        <v>0</v>
      </c>
      <c r="L98" s="114"/>
    </row>
    <row r="99" spans="1:31" s="10" customFormat="1" ht="19.899999999999999" customHeight="1">
      <c r="B99" s="114"/>
      <c r="D99" s="115" t="s">
        <v>200</v>
      </c>
      <c r="E99" s="116"/>
      <c r="F99" s="116"/>
      <c r="G99" s="116"/>
      <c r="H99" s="116"/>
      <c r="I99" s="116"/>
      <c r="J99" s="117">
        <f>J171</f>
        <v>0</v>
      </c>
      <c r="L99" s="114"/>
    </row>
    <row r="100" spans="1:31" s="10" customFormat="1" ht="19.899999999999999" customHeight="1">
      <c r="B100" s="114"/>
      <c r="D100" s="115" t="s">
        <v>358</v>
      </c>
      <c r="E100" s="116"/>
      <c r="F100" s="116"/>
      <c r="G100" s="116"/>
      <c r="H100" s="116"/>
      <c r="I100" s="116"/>
      <c r="J100" s="117">
        <f>J249</f>
        <v>0</v>
      </c>
      <c r="L100" s="114"/>
    </row>
    <row r="101" spans="1:31" s="10" customFormat="1" ht="19.899999999999999" customHeight="1">
      <c r="B101" s="114"/>
      <c r="D101" s="115" t="s">
        <v>201</v>
      </c>
      <c r="E101" s="116"/>
      <c r="F101" s="116"/>
      <c r="G101" s="116"/>
      <c r="H101" s="116"/>
      <c r="I101" s="116"/>
      <c r="J101" s="117">
        <f>J256</f>
        <v>0</v>
      </c>
      <c r="L101" s="114"/>
    </row>
    <row r="102" spans="1:31" s="10" customFormat="1" ht="19.899999999999999" customHeight="1">
      <c r="B102" s="114"/>
      <c r="D102" s="115" t="s">
        <v>202</v>
      </c>
      <c r="E102" s="116"/>
      <c r="F102" s="116"/>
      <c r="G102" s="116"/>
      <c r="H102" s="116"/>
      <c r="I102" s="116"/>
      <c r="J102" s="117">
        <f>J440</f>
        <v>0</v>
      </c>
      <c r="L102" s="114"/>
    </row>
    <row r="103" spans="1:31" s="10" customFormat="1" ht="19.899999999999999" customHeight="1">
      <c r="B103" s="114"/>
      <c r="D103" s="115" t="s">
        <v>203</v>
      </c>
      <c r="E103" s="116"/>
      <c r="F103" s="116"/>
      <c r="G103" s="116"/>
      <c r="H103" s="116"/>
      <c r="I103" s="116"/>
      <c r="J103" s="117">
        <f>J490</f>
        <v>0</v>
      </c>
      <c r="L103" s="114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5" customHeight="1">
      <c r="A110" s="29"/>
      <c r="B110" s="30"/>
      <c r="C110" s="21" t="s">
        <v>112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6" t="s">
        <v>14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27" t="str">
        <f>E7</f>
        <v>Rekonstrukce chodníků ul. Podpěrova</v>
      </c>
      <c r="F113" s="228"/>
      <c r="G113" s="228"/>
      <c r="H113" s="228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6" t="s">
        <v>100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93" t="str">
        <f>E9</f>
        <v>SO 102,103 - Parkovací stání, Zvýšené plochy vozovky</v>
      </c>
      <c r="F115" s="229"/>
      <c r="G115" s="229"/>
      <c r="H115" s="2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6" t="s">
        <v>18</v>
      </c>
      <c r="D117" s="29"/>
      <c r="E117" s="29"/>
      <c r="F117" s="24" t="str">
        <f>F12</f>
        <v xml:space="preserve"> </v>
      </c>
      <c r="G117" s="29"/>
      <c r="H117" s="29"/>
      <c r="I117" s="26" t="s">
        <v>20</v>
      </c>
      <c r="J117" s="52" t="str">
        <f>IF(J12="","",J12)</f>
        <v>23. 7. 2021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6" t="s">
        <v>22</v>
      </c>
      <c r="D119" s="29"/>
      <c r="E119" s="29"/>
      <c r="F119" s="24" t="str">
        <f>E15</f>
        <v xml:space="preserve"> </v>
      </c>
      <c r="G119" s="29"/>
      <c r="H119" s="29"/>
      <c r="I119" s="26" t="s">
        <v>26</v>
      </c>
      <c r="J119" s="27" t="str">
        <f>E21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6" t="s">
        <v>25</v>
      </c>
      <c r="D120" s="29"/>
      <c r="E120" s="29"/>
      <c r="F120" s="24" t="str">
        <f>IF(E18="","",E18)</f>
        <v xml:space="preserve"> </v>
      </c>
      <c r="G120" s="29"/>
      <c r="H120" s="29"/>
      <c r="I120" s="26" t="s">
        <v>28</v>
      </c>
      <c r="J120" s="27" t="str">
        <f>E24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18"/>
      <c r="B122" s="119"/>
      <c r="C122" s="120" t="s">
        <v>113</v>
      </c>
      <c r="D122" s="121" t="s">
        <v>55</v>
      </c>
      <c r="E122" s="121" t="s">
        <v>51</v>
      </c>
      <c r="F122" s="121" t="s">
        <v>52</v>
      </c>
      <c r="G122" s="121" t="s">
        <v>114</v>
      </c>
      <c r="H122" s="121" t="s">
        <v>115</v>
      </c>
      <c r="I122" s="121" t="s">
        <v>116</v>
      </c>
      <c r="J122" s="121" t="s">
        <v>104</v>
      </c>
      <c r="K122" s="122" t="s">
        <v>117</v>
      </c>
      <c r="L122" s="123"/>
      <c r="M122" s="59" t="s">
        <v>1</v>
      </c>
      <c r="N122" s="60" t="s">
        <v>34</v>
      </c>
      <c r="O122" s="60" t="s">
        <v>118</v>
      </c>
      <c r="P122" s="60" t="s">
        <v>119</v>
      </c>
      <c r="Q122" s="60" t="s">
        <v>120</v>
      </c>
      <c r="R122" s="60" t="s">
        <v>121</v>
      </c>
      <c r="S122" s="60" t="s">
        <v>122</v>
      </c>
      <c r="T122" s="61" t="s">
        <v>123</v>
      </c>
      <c r="U122" s="118"/>
      <c r="V122" s="118"/>
      <c r="W122" s="118"/>
      <c r="X122" s="118"/>
      <c r="Y122" s="118"/>
      <c r="Z122" s="118"/>
      <c r="AA122" s="118"/>
      <c r="AB122" s="118"/>
      <c r="AC122" s="118"/>
      <c r="AD122" s="118"/>
      <c r="AE122" s="118"/>
    </row>
    <row r="123" spans="1:65" s="2" customFormat="1" ht="22.9" customHeight="1">
      <c r="A123" s="29"/>
      <c r="B123" s="30"/>
      <c r="C123" s="66" t="s">
        <v>124</v>
      </c>
      <c r="D123" s="29"/>
      <c r="E123" s="29"/>
      <c r="F123" s="29"/>
      <c r="G123" s="29"/>
      <c r="H123" s="29"/>
      <c r="I123" s="29"/>
      <c r="J123" s="124">
        <f>BK123</f>
        <v>0</v>
      </c>
      <c r="K123" s="29"/>
      <c r="L123" s="30"/>
      <c r="M123" s="62"/>
      <c r="N123" s="53"/>
      <c r="O123" s="63"/>
      <c r="P123" s="125">
        <f>P124</f>
        <v>3607.0575550000003</v>
      </c>
      <c r="Q123" s="63"/>
      <c r="R123" s="125">
        <f>R124</f>
        <v>1649.7032262</v>
      </c>
      <c r="S123" s="63"/>
      <c r="T123" s="126">
        <f>T124</f>
        <v>2237.2629999999999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7" t="s">
        <v>69</v>
      </c>
      <c r="AU123" s="17" t="s">
        <v>106</v>
      </c>
      <c r="BK123" s="127">
        <f>BK124</f>
        <v>0</v>
      </c>
    </row>
    <row r="124" spans="1:65" s="12" customFormat="1" ht="25.9" customHeight="1">
      <c r="B124" s="128"/>
      <c r="D124" s="129" t="s">
        <v>69</v>
      </c>
      <c r="E124" s="130" t="s">
        <v>204</v>
      </c>
      <c r="F124" s="130" t="s">
        <v>205</v>
      </c>
      <c r="J124" s="131">
        <f>BK124</f>
        <v>0</v>
      </c>
      <c r="L124" s="128"/>
      <c r="M124" s="132"/>
      <c r="N124" s="133"/>
      <c r="O124" s="133"/>
      <c r="P124" s="134">
        <f>P125+P171+P249+P256+P440+P490</f>
        <v>3607.0575550000003</v>
      </c>
      <c r="Q124" s="133"/>
      <c r="R124" s="134">
        <f>R125+R171+R249+R256+R440+R490</f>
        <v>1649.7032262</v>
      </c>
      <c r="S124" s="133"/>
      <c r="T124" s="135">
        <f>T125+T171+T249+T256+T440+T490</f>
        <v>2237.2629999999999</v>
      </c>
      <c r="AR124" s="129" t="s">
        <v>78</v>
      </c>
      <c r="AT124" s="136" t="s">
        <v>69</v>
      </c>
      <c r="AU124" s="136" t="s">
        <v>70</v>
      </c>
      <c r="AY124" s="129" t="s">
        <v>127</v>
      </c>
      <c r="BK124" s="137">
        <f>BK125+BK171+BK249+BK256+BK440+BK490</f>
        <v>0</v>
      </c>
    </row>
    <row r="125" spans="1:65" s="12" customFormat="1" ht="22.9" customHeight="1">
      <c r="B125" s="128"/>
      <c r="D125" s="129" t="s">
        <v>69</v>
      </c>
      <c r="E125" s="138" t="s">
        <v>78</v>
      </c>
      <c r="F125" s="138" t="s">
        <v>206</v>
      </c>
      <c r="J125" s="139">
        <f>BK125</f>
        <v>0</v>
      </c>
      <c r="L125" s="128"/>
      <c r="M125" s="132"/>
      <c r="N125" s="133"/>
      <c r="O125" s="133"/>
      <c r="P125" s="134">
        <f>SUM(P126:P170)</f>
        <v>1068.5971999999999</v>
      </c>
      <c r="Q125" s="133"/>
      <c r="R125" s="134">
        <f>SUM(R126:R170)</f>
        <v>0.27638000000000001</v>
      </c>
      <c r="S125" s="133"/>
      <c r="T125" s="135">
        <f>SUM(T126:T170)</f>
        <v>2234.7429999999999</v>
      </c>
      <c r="AR125" s="129" t="s">
        <v>78</v>
      </c>
      <c r="AT125" s="136" t="s">
        <v>69</v>
      </c>
      <c r="AU125" s="136" t="s">
        <v>78</v>
      </c>
      <c r="AY125" s="129" t="s">
        <v>127</v>
      </c>
      <c r="BK125" s="137">
        <f>SUM(BK126:BK170)</f>
        <v>0</v>
      </c>
    </row>
    <row r="126" spans="1:65" s="2" customFormat="1" ht="24">
      <c r="A126" s="29"/>
      <c r="B126" s="140"/>
      <c r="C126" s="141" t="s">
        <v>78</v>
      </c>
      <c r="D126" s="141" t="s">
        <v>130</v>
      </c>
      <c r="E126" s="142" t="s">
        <v>207</v>
      </c>
      <c r="F126" s="143" t="s">
        <v>208</v>
      </c>
      <c r="G126" s="144" t="s">
        <v>209</v>
      </c>
      <c r="H126" s="145">
        <v>12</v>
      </c>
      <c r="I126" s="146">
        <v>0</v>
      </c>
      <c r="J126" s="146">
        <f>ROUND(I126*H126,2)</f>
        <v>0</v>
      </c>
      <c r="K126" s="143" t="s">
        <v>134</v>
      </c>
      <c r="L126" s="30"/>
      <c r="M126" s="147" t="s">
        <v>1</v>
      </c>
      <c r="N126" s="148" t="s">
        <v>35</v>
      </c>
      <c r="O126" s="149">
        <v>0.27200000000000002</v>
      </c>
      <c r="P126" s="149">
        <f>O126*H126</f>
        <v>3.2640000000000002</v>
      </c>
      <c r="Q126" s="149">
        <v>0</v>
      </c>
      <c r="R126" s="149">
        <f>Q126*H126</f>
        <v>0</v>
      </c>
      <c r="S126" s="149">
        <v>0.26</v>
      </c>
      <c r="T126" s="150">
        <f>S126*H126</f>
        <v>3.12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1" t="s">
        <v>149</v>
      </c>
      <c r="AT126" s="151" t="s">
        <v>130</v>
      </c>
      <c r="AU126" s="151" t="s">
        <v>80</v>
      </c>
      <c r="AY126" s="17" t="s">
        <v>127</v>
      </c>
      <c r="BE126" s="152">
        <f>IF(N126="základní",J126,0)</f>
        <v>0</v>
      </c>
      <c r="BF126" s="152">
        <f>IF(N126="snížená",J126,0)</f>
        <v>0</v>
      </c>
      <c r="BG126" s="152">
        <f>IF(N126="zákl. přenesená",J126,0)</f>
        <v>0</v>
      </c>
      <c r="BH126" s="152">
        <f>IF(N126="sníž. přenesená",J126,0)</f>
        <v>0</v>
      </c>
      <c r="BI126" s="152">
        <f>IF(N126="nulová",J126,0)</f>
        <v>0</v>
      </c>
      <c r="BJ126" s="17" t="s">
        <v>78</v>
      </c>
      <c r="BK126" s="152">
        <f>ROUND(I126*H126,2)</f>
        <v>0</v>
      </c>
      <c r="BL126" s="17" t="s">
        <v>149</v>
      </c>
      <c r="BM126" s="151" t="s">
        <v>633</v>
      </c>
    </row>
    <row r="127" spans="1:65" s="2" customFormat="1" ht="39">
      <c r="A127" s="29"/>
      <c r="B127" s="30"/>
      <c r="C127" s="29"/>
      <c r="D127" s="153" t="s">
        <v>137</v>
      </c>
      <c r="E127" s="29"/>
      <c r="F127" s="154" t="s">
        <v>211</v>
      </c>
      <c r="G127" s="29"/>
      <c r="H127" s="29"/>
      <c r="I127" s="29"/>
      <c r="J127" s="29"/>
      <c r="K127" s="29"/>
      <c r="L127" s="30"/>
      <c r="M127" s="155"/>
      <c r="N127" s="156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7" t="s">
        <v>137</v>
      </c>
      <c r="AU127" s="17" t="s">
        <v>80</v>
      </c>
    </row>
    <row r="128" spans="1:65" s="13" customFormat="1" ht="22.5">
      <c r="B128" s="157"/>
      <c r="D128" s="153" t="s">
        <v>142</v>
      </c>
      <c r="E128" s="158" t="s">
        <v>1</v>
      </c>
      <c r="F128" s="159" t="s">
        <v>634</v>
      </c>
      <c r="H128" s="160">
        <v>12</v>
      </c>
      <c r="L128" s="157"/>
      <c r="M128" s="161"/>
      <c r="N128" s="162"/>
      <c r="O128" s="162"/>
      <c r="P128" s="162"/>
      <c r="Q128" s="162"/>
      <c r="R128" s="162"/>
      <c r="S128" s="162"/>
      <c r="T128" s="163"/>
      <c r="AT128" s="158" t="s">
        <v>142</v>
      </c>
      <c r="AU128" s="158" t="s">
        <v>80</v>
      </c>
      <c r="AV128" s="13" t="s">
        <v>80</v>
      </c>
      <c r="AW128" s="13" t="s">
        <v>27</v>
      </c>
      <c r="AX128" s="13" t="s">
        <v>78</v>
      </c>
      <c r="AY128" s="158" t="s">
        <v>127</v>
      </c>
    </row>
    <row r="129" spans="1:65" s="2" customFormat="1" ht="24">
      <c r="A129" s="29"/>
      <c r="B129" s="140"/>
      <c r="C129" s="141" t="s">
        <v>80</v>
      </c>
      <c r="D129" s="141" t="s">
        <v>130</v>
      </c>
      <c r="E129" s="142" t="s">
        <v>635</v>
      </c>
      <c r="F129" s="143" t="s">
        <v>636</v>
      </c>
      <c r="G129" s="144" t="s">
        <v>209</v>
      </c>
      <c r="H129" s="145">
        <v>112.8</v>
      </c>
      <c r="I129" s="146">
        <v>0</v>
      </c>
      <c r="J129" s="146">
        <f>ROUND(I129*H129,2)</f>
        <v>0</v>
      </c>
      <c r="K129" s="143" t="s">
        <v>134</v>
      </c>
      <c r="L129" s="30"/>
      <c r="M129" s="147" t="s">
        <v>1</v>
      </c>
      <c r="N129" s="148" t="s">
        <v>35</v>
      </c>
      <c r="O129" s="149">
        <v>0.247</v>
      </c>
      <c r="P129" s="149">
        <f>O129*H129</f>
        <v>27.861599999999999</v>
      </c>
      <c r="Q129" s="149">
        <v>0</v>
      </c>
      <c r="R129" s="149">
        <f>Q129*H129</f>
        <v>0</v>
      </c>
      <c r="S129" s="149">
        <v>0.32</v>
      </c>
      <c r="T129" s="150">
        <f>S129*H129</f>
        <v>36.095999999999997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1" t="s">
        <v>149</v>
      </c>
      <c r="AT129" s="151" t="s">
        <v>130</v>
      </c>
      <c r="AU129" s="151" t="s">
        <v>80</v>
      </c>
      <c r="AY129" s="17" t="s">
        <v>127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7" t="s">
        <v>78</v>
      </c>
      <c r="BK129" s="152">
        <f>ROUND(I129*H129,2)</f>
        <v>0</v>
      </c>
      <c r="BL129" s="17" t="s">
        <v>149</v>
      </c>
      <c r="BM129" s="151" t="s">
        <v>637</v>
      </c>
    </row>
    <row r="130" spans="1:65" s="2" customFormat="1" ht="39">
      <c r="A130" s="29"/>
      <c r="B130" s="30"/>
      <c r="C130" s="29"/>
      <c r="D130" s="153" t="s">
        <v>137</v>
      </c>
      <c r="E130" s="29"/>
      <c r="F130" s="154" t="s">
        <v>638</v>
      </c>
      <c r="G130" s="29"/>
      <c r="H130" s="29"/>
      <c r="I130" s="29"/>
      <c r="J130" s="29"/>
      <c r="K130" s="29"/>
      <c r="L130" s="30"/>
      <c r="M130" s="155"/>
      <c r="N130" s="156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137</v>
      </c>
      <c r="AU130" s="17" t="s">
        <v>80</v>
      </c>
    </row>
    <row r="131" spans="1:65" s="13" customFormat="1" ht="33.75">
      <c r="B131" s="157"/>
      <c r="D131" s="153" t="s">
        <v>142</v>
      </c>
      <c r="E131" s="158" t="s">
        <v>1</v>
      </c>
      <c r="F131" s="159" t="s">
        <v>639</v>
      </c>
      <c r="H131" s="160">
        <v>20</v>
      </c>
      <c r="L131" s="157"/>
      <c r="M131" s="161"/>
      <c r="N131" s="162"/>
      <c r="O131" s="162"/>
      <c r="P131" s="162"/>
      <c r="Q131" s="162"/>
      <c r="R131" s="162"/>
      <c r="S131" s="162"/>
      <c r="T131" s="163"/>
      <c r="AT131" s="158" t="s">
        <v>142</v>
      </c>
      <c r="AU131" s="158" t="s">
        <v>80</v>
      </c>
      <c r="AV131" s="13" t="s">
        <v>80</v>
      </c>
      <c r="AW131" s="13" t="s">
        <v>27</v>
      </c>
      <c r="AX131" s="13" t="s">
        <v>70</v>
      </c>
      <c r="AY131" s="158" t="s">
        <v>127</v>
      </c>
    </row>
    <row r="132" spans="1:65" s="13" customFormat="1" ht="22.5">
      <c r="B132" s="157"/>
      <c r="D132" s="153" t="s">
        <v>142</v>
      </c>
      <c r="E132" s="158" t="s">
        <v>1</v>
      </c>
      <c r="F132" s="159" t="s">
        <v>640</v>
      </c>
      <c r="H132" s="160">
        <v>92.8</v>
      </c>
      <c r="L132" s="157"/>
      <c r="M132" s="161"/>
      <c r="N132" s="162"/>
      <c r="O132" s="162"/>
      <c r="P132" s="162"/>
      <c r="Q132" s="162"/>
      <c r="R132" s="162"/>
      <c r="S132" s="162"/>
      <c r="T132" s="163"/>
      <c r="AT132" s="158" t="s">
        <v>142</v>
      </c>
      <c r="AU132" s="158" t="s">
        <v>80</v>
      </c>
      <c r="AV132" s="13" t="s">
        <v>80</v>
      </c>
      <c r="AW132" s="13" t="s">
        <v>27</v>
      </c>
      <c r="AX132" s="13" t="s">
        <v>70</v>
      </c>
      <c r="AY132" s="158" t="s">
        <v>127</v>
      </c>
    </row>
    <row r="133" spans="1:65" s="15" customFormat="1" ht="11.25">
      <c r="B133" s="174"/>
      <c r="D133" s="153" t="s">
        <v>142</v>
      </c>
      <c r="E133" s="175" t="s">
        <v>1</v>
      </c>
      <c r="F133" s="176" t="s">
        <v>274</v>
      </c>
      <c r="H133" s="177">
        <v>112.8</v>
      </c>
      <c r="L133" s="174"/>
      <c r="M133" s="178"/>
      <c r="N133" s="179"/>
      <c r="O133" s="179"/>
      <c r="P133" s="179"/>
      <c r="Q133" s="179"/>
      <c r="R133" s="179"/>
      <c r="S133" s="179"/>
      <c r="T133" s="180"/>
      <c r="AT133" s="175" t="s">
        <v>142</v>
      </c>
      <c r="AU133" s="175" t="s">
        <v>80</v>
      </c>
      <c r="AV133" s="15" t="s">
        <v>149</v>
      </c>
      <c r="AW133" s="15" t="s">
        <v>27</v>
      </c>
      <c r="AX133" s="15" t="s">
        <v>78</v>
      </c>
      <c r="AY133" s="175" t="s">
        <v>127</v>
      </c>
    </row>
    <row r="134" spans="1:65" s="2" customFormat="1" ht="24">
      <c r="A134" s="29"/>
      <c r="B134" s="140"/>
      <c r="C134" s="141" t="s">
        <v>144</v>
      </c>
      <c r="D134" s="141" t="s">
        <v>130</v>
      </c>
      <c r="E134" s="142" t="s">
        <v>641</v>
      </c>
      <c r="F134" s="143" t="s">
        <v>642</v>
      </c>
      <c r="G134" s="144" t="s">
        <v>209</v>
      </c>
      <c r="H134" s="145">
        <v>40</v>
      </c>
      <c r="I134" s="146">
        <v>0</v>
      </c>
      <c r="J134" s="146">
        <f>ROUND(I134*H134,2)</f>
        <v>0</v>
      </c>
      <c r="K134" s="143" t="s">
        <v>134</v>
      </c>
      <c r="L134" s="30"/>
      <c r="M134" s="147" t="s">
        <v>1</v>
      </c>
      <c r="N134" s="148" t="s">
        <v>35</v>
      </c>
      <c r="O134" s="149">
        <v>0.34399999999999997</v>
      </c>
      <c r="P134" s="149">
        <f>O134*H134</f>
        <v>13.759999999999998</v>
      </c>
      <c r="Q134" s="149">
        <v>0</v>
      </c>
      <c r="R134" s="149">
        <f>Q134*H134</f>
        <v>0</v>
      </c>
      <c r="S134" s="149">
        <v>0.29499999999999998</v>
      </c>
      <c r="T134" s="150">
        <f>S134*H134</f>
        <v>11.799999999999999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1" t="s">
        <v>149</v>
      </c>
      <c r="AT134" s="151" t="s">
        <v>130</v>
      </c>
      <c r="AU134" s="151" t="s">
        <v>80</v>
      </c>
      <c r="AY134" s="17" t="s">
        <v>127</v>
      </c>
      <c r="BE134" s="152">
        <f>IF(N134="základní",J134,0)</f>
        <v>0</v>
      </c>
      <c r="BF134" s="152">
        <f>IF(N134="snížená",J134,0)</f>
        <v>0</v>
      </c>
      <c r="BG134" s="152">
        <f>IF(N134="zákl. přenesená",J134,0)</f>
        <v>0</v>
      </c>
      <c r="BH134" s="152">
        <f>IF(N134="sníž. přenesená",J134,0)</f>
        <v>0</v>
      </c>
      <c r="BI134" s="152">
        <f>IF(N134="nulová",J134,0)</f>
        <v>0</v>
      </c>
      <c r="BJ134" s="17" t="s">
        <v>78</v>
      </c>
      <c r="BK134" s="152">
        <f>ROUND(I134*H134,2)</f>
        <v>0</v>
      </c>
      <c r="BL134" s="17" t="s">
        <v>149</v>
      </c>
      <c r="BM134" s="151" t="s">
        <v>643</v>
      </c>
    </row>
    <row r="135" spans="1:65" s="2" customFormat="1" ht="39">
      <c r="A135" s="29"/>
      <c r="B135" s="30"/>
      <c r="C135" s="29"/>
      <c r="D135" s="153" t="s">
        <v>137</v>
      </c>
      <c r="E135" s="29"/>
      <c r="F135" s="154" t="s">
        <v>644</v>
      </c>
      <c r="G135" s="29"/>
      <c r="H135" s="29"/>
      <c r="I135" s="29"/>
      <c r="J135" s="29"/>
      <c r="K135" s="29"/>
      <c r="L135" s="30"/>
      <c r="M135" s="155"/>
      <c r="N135" s="156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7" t="s">
        <v>137</v>
      </c>
      <c r="AU135" s="17" t="s">
        <v>80</v>
      </c>
    </row>
    <row r="136" spans="1:65" s="13" customFormat="1" ht="22.5">
      <c r="B136" s="157"/>
      <c r="D136" s="153" t="s">
        <v>142</v>
      </c>
      <c r="E136" s="158" t="s">
        <v>1</v>
      </c>
      <c r="F136" s="159" t="s">
        <v>645</v>
      </c>
      <c r="H136" s="160">
        <v>40</v>
      </c>
      <c r="L136" s="157"/>
      <c r="M136" s="161"/>
      <c r="N136" s="162"/>
      <c r="O136" s="162"/>
      <c r="P136" s="162"/>
      <c r="Q136" s="162"/>
      <c r="R136" s="162"/>
      <c r="S136" s="162"/>
      <c r="T136" s="163"/>
      <c r="AT136" s="158" t="s">
        <v>142</v>
      </c>
      <c r="AU136" s="158" t="s">
        <v>80</v>
      </c>
      <c r="AV136" s="13" t="s">
        <v>80</v>
      </c>
      <c r="AW136" s="13" t="s">
        <v>27</v>
      </c>
      <c r="AX136" s="13" t="s">
        <v>78</v>
      </c>
      <c r="AY136" s="158" t="s">
        <v>127</v>
      </c>
    </row>
    <row r="137" spans="1:65" s="2" customFormat="1" ht="24">
      <c r="A137" s="29"/>
      <c r="B137" s="140"/>
      <c r="C137" s="141" t="s">
        <v>149</v>
      </c>
      <c r="D137" s="141" t="s">
        <v>130</v>
      </c>
      <c r="E137" s="142" t="s">
        <v>363</v>
      </c>
      <c r="F137" s="143" t="s">
        <v>364</v>
      </c>
      <c r="G137" s="144" t="s">
        <v>209</v>
      </c>
      <c r="H137" s="145">
        <v>2096</v>
      </c>
      <c r="I137" s="146">
        <v>0</v>
      </c>
      <c r="J137" s="146">
        <f>ROUND(I137*H137,2)</f>
        <v>0</v>
      </c>
      <c r="K137" s="143" t="s">
        <v>134</v>
      </c>
      <c r="L137" s="30"/>
      <c r="M137" s="147" t="s">
        <v>1</v>
      </c>
      <c r="N137" s="148" t="s">
        <v>35</v>
      </c>
      <c r="O137" s="149">
        <v>7.2999999999999995E-2</v>
      </c>
      <c r="P137" s="149">
        <f>O137*H137</f>
        <v>153.00799999999998</v>
      </c>
      <c r="Q137" s="149">
        <v>0</v>
      </c>
      <c r="R137" s="149">
        <f>Q137*H137</f>
        <v>0</v>
      </c>
      <c r="S137" s="149">
        <v>0.28999999999999998</v>
      </c>
      <c r="T137" s="150">
        <f>S137*H137</f>
        <v>607.83999999999992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1" t="s">
        <v>149</v>
      </c>
      <c r="AT137" s="151" t="s">
        <v>130</v>
      </c>
      <c r="AU137" s="151" t="s">
        <v>80</v>
      </c>
      <c r="AY137" s="17" t="s">
        <v>127</v>
      </c>
      <c r="BE137" s="152">
        <f>IF(N137="základní",J137,0)</f>
        <v>0</v>
      </c>
      <c r="BF137" s="152">
        <f>IF(N137="snížená",J137,0)</f>
        <v>0</v>
      </c>
      <c r="BG137" s="152">
        <f>IF(N137="zákl. přenesená",J137,0)</f>
        <v>0</v>
      </c>
      <c r="BH137" s="152">
        <f>IF(N137="sníž. přenesená",J137,0)</f>
        <v>0</v>
      </c>
      <c r="BI137" s="152">
        <f>IF(N137="nulová",J137,0)</f>
        <v>0</v>
      </c>
      <c r="BJ137" s="17" t="s">
        <v>78</v>
      </c>
      <c r="BK137" s="152">
        <f>ROUND(I137*H137,2)</f>
        <v>0</v>
      </c>
      <c r="BL137" s="17" t="s">
        <v>149</v>
      </c>
      <c r="BM137" s="151" t="s">
        <v>646</v>
      </c>
    </row>
    <row r="138" spans="1:65" s="2" customFormat="1" ht="39">
      <c r="A138" s="29"/>
      <c r="B138" s="30"/>
      <c r="C138" s="29"/>
      <c r="D138" s="153" t="s">
        <v>137</v>
      </c>
      <c r="E138" s="29"/>
      <c r="F138" s="154" t="s">
        <v>366</v>
      </c>
      <c r="G138" s="29"/>
      <c r="H138" s="29"/>
      <c r="I138" s="29"/>
      <c r="J138" s="29"/>
      <c r="K138" s="29"/>
      <c r="L138" s="30"/>
      <c r="M138" s="155"/>
      <c r="N138" s="156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7" t="s">
        <v>137</v>
      </c>
      <c r="AU138" s="17" t="s">
        <v>80</v>
      </c>
    </row>
    <row r="139" spans="1:65" s="13" customFormat="1" ht="22.5">
      <c r="B139" s="157"/>
      <c r="D139" s="153" t="s">
        <v>142</v>
      </c>
      <c r="E139" s="158" t="s">
        <v>1</v>
      </c>
      <c r="F139" s="159" t="s">
        <v>647</v>
      </c>
      <c r="H139" s="160">
        <v>2096</v>
      </c>
      <c r="L139" s="157"/>
      <c r="M139" s="161"/>
      <c r="N139" s="162"/>
      <c r="O139" s="162"/>
      <c r="P139" s="162"/>
      <c r="Q139" s="162"/>
      <c r="R139" s="162"/>
      <c r="S139" s="162"/>
      <c r="T139" s="163"/>
      <c r="AT139" s="158" t="s">
        <v>142</v>
      </c>
      <c r="AU139" s="158" t="s">
        <v>80</v>
      </c>
      <c r="AV139" s="13" t="s">
        <v>80</v>
      </c>
      <c r="AW139" s="13" t="s">
        <v>27</v>
      </c>
      <c r="AX139" s="13" t="s">
        <v>78</v>
      </c>
      <c r="AY139" s="158" t="s">
        <v>127</v>
      </c>
    </row>
    <row r="140" spans="1:65" s="2" customFormat="1" ht="24">
      <c r="A140" s="29"/>
      <c r="B140" s="140"/>
      <c r="C140" s="141" t="s">
        <v>126</v>
      </c>
      <c r="D140" s="141" t="s">
        <v>130</v>
      </c>
      <c r="E140" s="142" t="s">
        <v>368</v>
      </c>
      <c r="F140" s="143" t="s">
        <v>369</v>
      </c>
      <c r="G140" s="144" t="s">
        <v>209</v>
      </c>
      <c r="H140" s="145">
        <v>2096</v>
      </c>
      <c r="I140" s="146">
        <v>0</v>
      </c>
      <c r="J140" s="146">
        <f>ROUND(I140*H140,2)</f>
        <v>0</v>
      </c>
      <c r="K140" s="143" t="s">
        <v>134</v>
      </c>
      <c r="L140" s="30"/>
      <c r="M140" s="147" t="s">
        <v>1</v>
      </c>
      <c r="N140" s="148" t="s">
        <v>35</v>
      </c>
      <c r="O140" s="149">
        <v>0.19400000000000001</v>
      </c>
      <c r="P140" s="149">
        <f>O140*H140</f>
        <v>406.62400000000002</v>
      </c>
      <c r="Q140" s="149">
        <v>0</v>
      </c>
      <c r="R140" s="149">
        <f>Q140*H140</f>
        <v>0</v>
      </c>
      <c r="S140" s="149">
        <v>0.32500000000000001</v>
      </c>
      <c r="T140" s="150">
        <f>S140*H140</f>
        <v>681.2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1" t="s">
        <v>149</v>
      </c>
      <c r="AT140" s="151" t="s">
        <v>130</v>
      </c>
      <c r="AU140" s="151" t="s">
        <v>80</v>
      </c>
      <c r="AY140" s="17" t="s">
        <v>127</v>
      </c>
      <c r="BE140" s="152">
        <f>IF(N140="základní",J140,0)</f>
        <v>0</v>
      </c>
      <c r="BF140" s="152">
        <f>IF(N140="snížená",J140,0)</f>
        <v>0</v>
      </c>
      <c r="BG140" s="152">
        <f>IF(N140="zákl. přenesená",J140,0)</f>
        <v>0</v>
      </c>
      <c r="BH140" s="152">
        <f>IF(N140="sníž. přenesená",J140,0)</f>
        <v>0</v>
      </c>
      <c r="BI140" s="152">
        <f>IF(N140="nulová",J140,0)</f>
        <v>0</v>
      </c>
      <c r="BJ140" s="17" t="s">
        <v>78</v>
      </c>
      <c r="BK140" s="152">
        <f>ROUND(I140*H140,2)</f>
        <v>0</v>
      </c>
      <c r="BL140" s="17" t="s">
        <v>149</v>
      </c>
      <c r="BM140" s="151" t="s">
        <v>648</v>
      </c>
    </row>
    <row r="141" spans="1:65" s="2" customFormat="1" ht="39">
      <c r="A141" s="29"/>
      <c r="B141" s="30"/>
      <c r="C141" s="29"/>
      <c r="D141" s="153" t="s">
        <v>137</v>
      </c>
      <c r="E141" s="29"/>
      <c r="F141" s="154" t="s">
        <v>371</v>
      </c>
      <c r="G141" s="29"/>
      <c r="H141" s="29"/>
      <c r="I141" s="29"/>
      <c r="J141" s="29"/>
      <c r="K141" s="29"/>
      <c r="L141" s="30"/>
      <c r="M141" s="155"/>
      <c r="N141" s="156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7" t="s">
        <v>137</v>
      </c>
      <c r="AU141" s="17" t="s">
        <v>80</v>
      </c>
    </row>
    <row r="142" spans="1:65" s="13" customFormat="1" ht="22.5">
      <c r="B142" s="157"/>
      <c r="D142" s="153" t="s">
        <v>142</v>
      </c>
      <c r="E142" s="158" t="s">
        <v>1</v>
      </c>
      <c r="F142" s="159" t="s">
        <v>649</v>
      </c>
      <c r="H142" s="160">
        <v>2096</v>
      </c>
      <c r="L142" s="157"/>
      <c r="M142" s="161"/>
      <c r="N142" s="162"/>
      <c r="O142" s="162"/>
      <c r="P142" s="162"/>
      <c r="Q142" s="162"/>
      <c r="R142" s="162"/>
      <c r="S142" s="162"/>
      <c r="T142" s="163"/>
      <c r="AT142" s="158" t="s">
        <v>142</v>
      </c>
      <c r="AU142" s="158" t="s">
        <v>80</v>
      </c>
      <c r="AV142" s="13" t="s">
        <v>80</v>
      </c>
      <c r="AW142" s="13" t="s">
        <v>27</v>
      </c>
      <c r="AX142" s="13" t="s">
        <v>78</v>
      </c>
      <c r="AY142" s="158" t="s">
        <v>127</v>
      </c>
    </row>
    <row r="143" spans="1:65" s="2" customFormat="1" ht="24">
      <c r="A143" s="29"/>
      <c r="B143" s="140"/>
      <c r="C143" s="141" t="s">
        <v>157</v>
      </c>
      <c r="D143" s="141" t="s">
        <v>130</v>
      </c>
      <c r="E143" s="142" t="s">
        <v>650</v>
      </c>
      <c r="F143" s="143" t="s">
        <v>651</v>
      </c>
      <c r="G143" s="144" t="s">
        <v>209</v>
      </c>
      <c r="H143" s="145">
        <v>13</v>
      </c>
      <c r="I143" s="146">
        <v>0</v>
      </c>
      <c r="J143" s="146">
        <f>ROUND(I143*H143,2)</f>
        <v>0</v>
      </c>
      <c r="K143" s="143" t="s">
        <v>134</v>
      </c>
      <c r="L143" s="30"/>
      <c r="M143" s="147" t="s">
        <v>1</v>
      </c>
      <c r="N143" s="148" t="s">
        <v>35</v>
      </c>
      <c r="O143" s="149">
        <v>0.13</v>
      </c>
      <c r="P143" s="149">
        <f>O143*H143</f>
        <v>1.69</v>
      </c>
      <c r="Q143" s="149">
        <v>0</v>
      </c>
      <c r="R143" s="149">
        <f>Q143*H143</f>
        <v>0</v>
      </c>
      <c r="S143" s="149">
        <v>0.22</v>
      </c>
      <c r="T143" s="150">
        <f>S143*H143</f>
        <v>2.86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1" t="s">
        <v>149</v>
      </c>
      <c r="AT143" s="151" t="s">
        <v>130</v>
      </c>
      <c r="AU143" s="151" t="s">
        <v>80</v>
      </c>
      <c r="AY143" s="17" t="s">
        <v>127</v>
      </c>
      <c r="BE143" s="152">
        <f>IF(N143="základní",J143,0)</f>
        <v>0</v>
      </c>
      <c r="BF143" s="152">
        <f>IF(N143="snížená",J143,0)</f>
        <v>0</v>
      </c>
      <c r="BG143" s="152">
        <f>IF(N143="zákl. přenesená",J143,0)</f>
        <v>0</v>
      </c>
      <c r="BH143" s="152">
        <f>IF(N143="sníž. přenesená",J143,0)</f>
        <v>0</v>
      </c>
      <c r="BI143" s="152">
        <f>IF(N143="nulová",J143,0)</f>
        <v>0</v>
      </c>
      <c r="BJ143" s="17" t="s">
        <v>78</v>
      </c>
      <c r="BK143" s="152">
        <f>ROUND(I143*H143,2)</f>
        <v>0</v>
      </c>
      <c r="BL143" s="17" t="s">
        <v>149</v>
      </c>
      <c r="BM143" s="151" t="s">
        <v>652</v>
      </c>
    </row>
    <row r="144" spans="1:65" s="2" customFormat="1" ht="39">
      <c r="A144" s="29"/>
      <c r="B144" s="30"/>
      <c r="C144" s="29"/>
      <c r="D144" s="153" t="s">
        <v>137</v>
      </c>
      <c r="E144" s="29"/>
      <c r="F144" s="154" t="s">
        <v>653</v>
      </c>
      <c r="G144" s="29"/>
      <c r="H144" s="29"/>
      <c r="I144" s="29"/>
      <c r="J144" s="29"/>
      <c r="K144" s="29"/>
      <c r="L144" s="30"/>
      <c r="M144" s="155"/>
      <c r="N144" s="156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7" t="s">
        <v>137</v>
      </c>
      <c r="AU144" s="17" t="s">
        <v>80</v>
      </c>
    </row>
    <row r="145" spans="1:65" s="13" customFormat="1" ht="22.5">
      <c r="B145" s="157"/>
      <c r="D145" s="153" t="s">
        <v>142</v>
      </c>
      <c r="E145" s="158" t="s">
        <v>1</v>
      </c>
      <c r="F145" s="159" t="s">
        <v>654</v>
      </c>
      <c r="H145" s="160">
        <v>13</v>
      </c>
      <c r="L145" s="157"/>
      <c r="M145" s="161"/>
      <c r="N145" s="162"/>
      <c r="O145" s="162"/>
      <c r="P145" s="162"/>
      <c r="Q145" s="162"/>
      <c r="R145" s="162"/>
      <c r="S145" s="162"/>
      <c r="T145" s="163"/>
      <c r="AT145" s="158" t="s">
        <v>142</v>
      </c>
      <c r="AU145" s="158" t="s">
        <v>80</v>
      </c>
      <c r="AV145" s="13" t="s">
        <v>80</v>
      </c>
      <c r="AW145" s="13" t="s">
        <v>27</v>
      </c>
      <c r="AX145" s="13" t="s">
        <v>78</v>
      </c>
      <c r="AY145" s="158" t="s">
        <v>127</v>
      </c>
    </row>
    <row r="146" spans="1:65" s="2" customFormat="1" ht="24">
      <c r="A146" s="29"/>
      <c r="B146" s="140"/>
      <c r="C146" s="141" t="s">
        <v>164</v>
      </c>
      <c r="D146" s="141" t="s">
        <v>130</v>
      </c>
      <c r="E146" s="142" t="s">
        <v>655</v>
      </c>
      <c r="F146" s="143" t="s">
        <v>656</v>
      </c>
      <c r="G146" s="144" t="s">
        <v>209</v>
      </c>
      <c r="H146" s="145">
        <v>2126</v>
      </c>
      <c r="I146" s="146">
        <v>0</v>
      </c>
      <c r="J146" s="146">
        <f>ROUND(I146*H146,2)</f>
        <v>0</v>
      </c>
      <c r="K146" s="143" t="s">
        <v>134</v>
      </c>
      <c r="L146" s="30"/>
      <c r="M146" s="147" t="s">
        <v>1</v>
      </c>
      <c r="N146" s="148" t="s">
        <v>35</v>
      </c>
      <c r="O146" s="149">
        <v>1.6E-2</v>
      </c>
      <c r="P146" s="149">
        <f>O146*H146</f>
        <v>34.015999999999998</v>
      </c>
      <c r="Q146" s="149">
        <v>4.0000000000000003E-5</v>
      </c>
      <c r="R146" s="149">
        <f>Q146*H146</f>
        <v>8.5040000000000004E-2</v>
      </c>
      <c r="S146" s="149">
        <v>9.1999999999999998E-2</v>
      </c>
      <c r="T146" s="150">
        <f>S146*H146</f>
        <v>195.59199999999998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1" t="s">
        <v>149</v>
      </c>
      <c r="AT146" s="151" t="s">
        <v>130</v>
      </c>
      <c r="AU146" s="151" t="s">
        <v>80</v>
      </c>
      <c r="AY146" s="17" t="s">
        <v>127</v>
      </c>
      <c r="BE146" s="152">
        <f>IF(N146="základní",J146,0)</f>
        <v>0</v>
      </c>
      <c r="BF146" s="152">
        <f>IF(N146="snížená",J146,0)</f>
        <v>0</v>
      </c>
      <c r="BG146" s="152">
        <f>IF(N146="zákl. přenesená",J146,0)</f>
        <v>0</v>
      </c>
      <c r="BH146" s="152">
        <f>IF(N146="sníž. přenesená",J146,0)</f>
        <v>0</v>
      </c>
      <c r="BI146" s="152">
        <f>IF(N146="nulová",J146,0)</f>
        <v>0</v>
      </c>
      <c r="BJ146" s="17" t="s">
        <v>78</v>
      </c>
      <c r="BK146" s="152">
        <f>ROUND(I146*H146,2)</f>
        <v>0</v>
      </c>
      <c r="BL146" s="17" t="s">
        <v>149</v>
      </c>
      <c r="BM146" s="151" t="s">
        <v>657</v>
      </c>
    </row>
    <row r="147" spans="1:65" s="2" customFormat="1" ht="29.25">
      <c r="A147" s="29"/>
      <c r="B147" s="30"/>
      <c r="C147" s="29"/>
      <c r="D147" s="153" t="s">
        <v>137</v>
      </c>
      <c r="E147" s="29"/>
      <c r="F147" s="154" t="s">
        <v>658</v>
      </c>
      <c r="G147" s="29"/>
      <c r="H147" s="29"/>
      <c r="I147" s="29"/>
      <c r="J147" s="29"/>
      <c r="K147" s="29"/>
      <c r="L147" s="30"/>
      <c r="M147" s="155"/>
      <c r="N147" s="156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7" t="s">
        <v>137</v>
      </c>
      <c r="AU147" s="17" t="s">
        <v>80</v>
      </c>
    </row>
    <row r="148" spans="1:65" s="13" customFormat="1" ht="11.25">
      <c r="B148" s="157"/>
      <c r="D148" s="153" t="s">
        <v>142</v>
      </c>
      <c r="E148" s="158" t="s">
        <v>1</v>
      </c>
      <c r="F148" s="159" t="s">
        <v>659</v>
      </c>
      <c r="H148" s="160">
        <v>2126</v>
      </c>
      <c r="L148" s="157"/>
      <c r="M148" s="161"/>
      <c r="N148" s="162"/>
      <c r="O148" s="162"/>
      <c r="P148" s="162"/>
      <c r="Q148" s="162"/>
      <c r="R148" s="162"/>
      <c r="S148" s="162"/>
      <c r="T148" s="163"/>
      <c r="AT148" s="158" t="s">
        <v>142</v>
      </c>
      <c r="AU148" s="158" t="s">
        <v>80</v>
      </c>
      <c r="AV148" s="13" t="s">
        <v>80</v>
      </c>
      <c r="AW148" s="13" t="s">
        <v>27</v>
      </c>
      <c r="AX148" s="13" t="s">
        <v>78</v>
      </c>
      <c r="AY148" s="158" t="s">
        <v>127</v>
      </c>
    </row>
    <row r="149" spans="1:65" s="2" customFormat="1" ht="24">
      <c r="A149" s="29"/>
      <c r="B149" s="140"/>
      <c r="C149" s="141" t="s">
        <v>169</v>
      </c>
      <c r="D149" s="141" t="s">
        <v>130</v>
      </c>
      <c r="E149" s="142" t="s">
        <v>660</v>
      </c>
      <c r="F149" s="143" t="s">
        <v>661</v>
      </c>
      <c r="G149" s="144" t="s">
        <v>209</v>
      </c>
      <c r="H149" s="145">
        <v>2126</v>
      </c>
      <c r="I149" s="146">
        <v>0</v>
      </c>
      <c r="J149" s="146">
        <f>ROUND(I149*H149,2)</f>
        <v>0</v>
      </c>
      <c r="K149" s="143" t="s">
        <v>134</v>
      </c>
      <c r="L149" s="30"/>
      <c r="M149" s="147" t="s">
        <v>1</v>
      </c>
      <c r="N149" s="148" t="s">
        <v>35</v>
      </c>
      <c r="O149" s="149">
        <v>2.4E-2</v>
      </c>
      <c r="P149" s="149">
        <f>O149*H149</f>
        <v>51.024000000000001</v>
      </c>
      <c r="Q149" s="149">
        <v>9.0000000000000006E-5</v>
      </c>
      <c r="R149" s="149">
        <f>Q149*H149</f>
        <v>0.19134000000000001</v>
      </c>
      <c r="S149" s="149">
        <v>0.23</v>
      </c>
      <c r="T149" s="150">
        <f>S149*H149</f>
        <v>488.98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1" t="s">
        <v>149</v>
      </c>
      <c r="AT149" s="151" t="s">
        <v>130</v>
      </c>
      <c r="AU149" s="151" t="s">
        <v>80</v>
      </c>
      <c r="AY149" s="17" t="s">
        <v>127</v>
      </c>
      <c r="BE149" s="152">
        <f>IF(N149="základní",J149,0)</f>
        <v>0</v>
      </c>
      <c r="BF149" s="152">
        <f>IF(N149="snížená",J149,0)</f>
        <v>0</v>
      </c>
      <c r="BG149" s="152">
        <f>IF(N149="zákl. přenesená",J149,0)</f>
        <v>0</v>
      </c>
      <c r="BH149" s="152">
        <f>IF(N149="sníž. přenesená",J149,0)</f>
        <v>0</v>
      </c>
      <c r="BI149" s="152">
        <f>IF(N149="nulová",J149,0)</f>
        <v>0</v>
      </c>
      <c r="BJ149" s="17" t="s">
        <v>78</v>
      </c>
      <c r="BK149" s="152">
        <f>ROUND(I149*H149,2)</f>
        <v>0</v>
      </c>
      <c r="BL149" s="17" t="s">
        <v>149</v>
      </c>
      <c r="BM149" s="151" t="s">
        <v>662</v>
      </c>
    </row>
    <row r="150" spans="1:65" s="2" customFormat="1" ht="29.25">
      <c r="A150" s="29"/>
      <c r="B150" s="30"/>
      <c r="C150" s="29"/>
      <c r="D150" s="153" t="s">
        <v>137</v>
      </c>
      <c r="E150" s="29"/>
      <c r="F150" s="154" t="s">
        <v>663</v>
      </c>
      <c r="G150" s="29"/>
      <c r="H150" s="29"/>
      <c r="I150" s="29"/>
      <c r="J150" s="29"/>
      <c r="K150" s="29"/>
      <c r="L150" s="30"/>
      <c r="M150" s="155"/>
      <c r="N150" s="156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7" t="s">
        <v>137</v>
      </c>
      <c r="AU150" s="17" t="s">
        <v>80</v>
      </c>
    </row>
    <row r="151" spans="1:65" s="13" customFormat="1" ht="11.25">
      <c r="B151" s="157"/>
      <c r="D151" s="153" t="s">
        <v>142</v>
      </c>
      <c r="E151" s="158" t="s">
        <v>1</v>
      </c>
      <c r="F151" s="159" t="s">
        <v>664</v>
      </c>
      <c r="H151" s="160">
        <v>2126</v>
      </c>
      <c r="L151" s="157"/>
      <c r="M151" s="161"/>
      <c r="N151" s="162"/>
      <c r="O151" s="162"/>
      <c r="P151" s="162"/>
      <c r="Q151" s="162"/>
      <c r="R151" s="162"/>
      <c r="S151" s="162"/>
      <c r="T151" s="163"/>
      <c r="AT151" s="158" t="s">
        <v>142</v>
      </c>
      <c r="AU151" s="158" t="s">
        <v>80</v>
      </c>
      <c r="AV151" s="13" t="s">
        <v>80</v>
      </c>
      <c r="AW151" s="13" t="s">
        <v>27</v>
      </c>
      <c r="AX151" s="13" t="s">
        <v>78</v>
      </c>
      <c r="AY151" s="158" t="s">
        <v>127</v>
      </c>
    </row>
    <row r="152" spans="1:65" s="2" customFormat="1" ht="16.5" customHeight="1">
      <c r="A152" s="29"/>
      <c r="B152" s="140"/>
      <c r="C152" s="141" t="s">
        <v>174</v>
      </c>
      <c r="D152" s="141" t="s">
        <v>130</v>
      </c>
      <c r="E152" s="142" t="s">
        <v>218</v>
      </c>
      <c r="F152" s="143" t="s">
        <v>219</v>
      </c>
      <c r="G152" s="144" t="s">
        <v>220</v>
      </c>
      <c r="H152" s="145">
        <v>1011</v>
      </c>
      <c r="I152" s="146">
        <v>0</v>
      </c>
      <c r="J152" s="146">
        <f>ROUND(I152*H152,2)</f>
        <v>0</v>
      </c>
      <c r="K152" s="143" t="s">
        <v>134</v>
      </c>
      <c r="L152" s="30"/>
      <c r="M152" s="147" t="s">
        <v>1</v>
      </c>
      <c r="N152" s="148" t="s">
        <v>35</v>
      </c>
      <c r="O152" s="149">
        <v>0.13300000000000001</v>
      </c>
      <c r="P152" s="149">
        <f>O152*H152</f>
        <v>134.46299999999999</v>
      </c>
      <c r="Q152" s="149">
        <v>0</v>
      </c>
      <c r="R152" s="149">
        <f>Q152*H152</f>
        <v>0</v>
      </c>
      <c r="S152" s="149">
        <v>0.20499999999999999</v>
      </c>
      <c r="T152" s="150">
        <f>S152*H152</f>
        <v>207.255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1" t="s">
        <v>149</v>
      </c>
      <c r="AT152" s="151" t="s">
        <v>130</v>
      </c>
      <c r="AU152" s="151" t="s">
        <v>80</v>
      </c>
      <c r="AY152" s="17" t="s">
        <v>127</v>
      </c>
      <c r="BE152" s="152">
        <f>IF(N152="základní",J152,0)</f>
        <v>0</v>
      </c>
      <c r="BF152" s="152">
        <f>IF(N152="snížená",J152,0)</f>
        <v>0</v>
      </c>
      <c r="BG152" s="152">
        <f>IF(N152="zákl. přenesená",J152,0)</f>
        <v>0</v>
      </c>
      <c r="BH152" s="152">
        <f>IF(N152="sníž. přenesená",J152,0)</f>
        <v>0</v>
      </c>
      <c r="BI152" s="152">
        <f>IF(N152="nulová",J152,0)</f>
        <v>0</v>
      </c>
      <c r="BJ152" s="17" t="s">
        <v>78</v>
      </c>
      <c r="BK152" s="152">
        <f>ROUND(I152*H152,2)</f>
        <v>0</v>
      </c>
      <c r="BL152" s="17" t="s">
        <v>149</v>
      </c>
      <c r="BM152" s="151" t="s">
        <v>665</v>
      </c>
    </row>
    <row r="153" spans="1:65" s="2" customFormat="1" ht="29.25">
      <c r="A153" s="29"/>
      <c r="B153" s="30"/>
      <c r="C153" s="29"/>
      <c r="D153" s="153" t="s">
        <v>137</v>
      </c>
      <c r="E153" s="29"/>
      <c r="F153" s="154" t="s">
        <v>222</v>
      </c>
      <c r="G153" s="29"/>
      <c r="H153" s="29"/>
      <c r="I153" s="29"/>
      <c r="J153" s="29"/>
      <c r="K153" s="29"/>
      <c r="L153" s="30"/>
      <c r="M153" s="155"/>
      <c r="N153" s="156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7" t="s">
        <v>137</v>
      </c>
      <c r="AU153" s="17" t="s">
        <v>80</v>
      </c>
    </row>
    <row r="154" spans="1:65" s="13" customFormat="1" ht="11.25">
      <c r="B154" s="157"/>
      <c r="D154" s="153" t="s">
        <v>142</v>
      </c>
      <c r="E154" s="158" t="s">
        <v>1</v>
      </c>
      <c r="F154" s="159" t="s">
        <v>666</v>
      </c>
      <c r="H154" s="160">
        <v>813</v>
      </c>
      <c r="L154" s="157"/>
      <c r="M154" s="161"/>
      <c r="N154" s="162"/>
      <c r="O154" s="162"/>
      <c r="P154" s="162"/>
      <c r="Q154" s="162"/>
      <c r="R154" s="162"/>
      <c r="S154" s="162"/>
      <c r="T154" s="163"/>
      <c r="AT154" s="158" t="s">
        <v>142</v>
      </c>
      <c r="AU154" s="158" t="s">
        <v>80</v>
      </c>
      <c r="AV154" s="13" t="s">
        <v>80</v>
      </c>
      <c r="AW154" s="13" t="s">
        <v>27</v>
      </c>
      <c r="AX154" s="13" t="s">
        <v>70</v>
      </c>
      <c r="AY154" s="158" t="s">
        <v>127</v>
      </c>
    </row>
    <row r="155" spans="1:65" s="13" customFormat="1" ht="22.5">
      <c r="B155" s="157"/>
      <c r="D155" s="153" t="s">
        <v>142</v>
      </c>
      <c r="E155" s="158" t="s">
        <v>1</v>
      </c>
      <c r="F155" s="159" t="s">
        <v>667</v>
      </c>
      <c r="H155" s="160">
        <v>198</v>
      </c>
      <c r="L155" s="157"/>
      <c r="M155" s="161"/>
      <c r="N155" s="162"/>
      <c r="O155" s="162"/>
      <c r="P155" s="162"/>
      <c r="Q155" s="162"/>
      <c r="R155" s="162"/>
      <c r="S155" s="162"/>
      <c r="T155" s="163"/>
      <c r="AT155" s="158" t="s">
        <v>142</v>
      </c>
      <c r="AU155" s="158" t="s">
        <v>80</v>
      </c>
      <c r="AV155" s="13" t="s">
        <v>80</v>
      </c>
      <c r="AW155" s="13" t="s">
        <v>27</v>
      </c>
      <c r="AX155" s="13" t="s">
        <v>70</v>
      </c>
      <c r="AY155" s="158" t="s">
        <v>127</v>
      </c>
    </row>
    <row r="156" spans="1:65" s="15" customFormat="1" ht="11.25">
      <c r="B156" s="174"/>
      <c r="D156" s="153" t="s">
        <v>142</v>
      </c>
      <c r="E156" s="175" t="s">
        <v>1</v>
      </c>
      <c r="F156" s="176" t="s">
        <v>274</v>
      </c>
      <c r="H156" s="177">
        <v>1011</v>
      </c>
      <c r="L156" s="174"/>
      <c r="M156" s="178"/>
      <c r="N156" s="179"/>
      <c r="O156" s="179"/>
      <c r="P156" s="179"/>
      <c r="Q156" s="179"/>
      <c r="R156" s="179"/>
      <c r="S156" s="179"/>
      <c r="T156" s="180"/>
      <c r="AT156" s="175" t="s">
        <v>142</v>
      </c>
      <c r="AU156" s="175" t="s">
        <v>80</v>
      </c>
      <c r="AV156" s="15" t="s">
        <v>149</v>
      </c>
      <c r="AW156" s="15" t="s">
        <v>27</v>
      </c>
      <c r="AX156" s="15" t="s">
        <v>78</v>
      </c>
      <c r="AY156" s="175" t="s">
        <v>127</v>
      </c>
    </row>
    <row r="157" spans="1:65" s="2" customFormat="1" ht="33" customHeight="1">
      <c r="A157" s="29"/>
      <c r="B157" s="140"/>
      <c r="C157" s="141" t="s">
        <v>180</v>
      </c>
      <c r="D157" s="141" t="s">
        <v>130</v>
      </c>
      <c r="E157" s="142" t="s">
        <v>668</v>
      </c>
      <c r="F157" s="143" t="s">
        <v>669</v>
      </c>
      <c r="G157" s="144" t="s">
        <v>226</v>
      </c>
      <c r="H157" s="145">
        <v>620.4</v>
      </c>
      <c r="I157" s="146">
        <v>0</v>
      </c>
      <c r="J157" s="146">
        <f>ROUND(I157*H157,2)</f>
        <v>0</v>
      </c>
      <c r="K157" s="143" t="s">
        <v>134</v>
      </c>
      <c r="L157" s="30"/>
      <c r="M157" s="147" t="s">
        <v>1</v>
      </c>
      <c r="N157" s="148" t="s">
        <v>35</v>
      </c>
      <c r="O157" s="149">
        <v>0.23300000000000001</v>
      </c>
      <c r="P157" s="149">
        <f>O157*H157</f>
        <v>144.5532</v>
      </c>
      <c r="Q157" s="149">
        <v>0</v>
      </c>
      <c r="R157" s="149">
        <f>Q157*H157</f>
        <v>0</v>
      </c>
      <c r="S157" s="149">
        <v>0</v>
      </c>
      <c r="T157" s="150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1" t="s">
        <v>149</v>
      </c>
      <c r="AT157" s="151" t="s">
        <v>130</v>
      </c>
      <c r="AU157" s="151" t="s">
        <v>80</v>
      </c>
      <c r="AY157" s="17" t="s">
        <v>127</v>
      </c>
      <c r="BE157" s="152">
        <f>IF(N157="základní",J157,0)</f>
        <v>0</v>
      </c>
      <c r="BF157" s="152">
        <f>IF(N157="snížená",J157,0)</f>
        <v>0</v>
      </c>
      <c r="BG157" s="152">
        <f>IF(N157="zákl. přenesená",J157,0)</f>
        <v>0</v>
      </c>
      <c r="BH157" s="152">
        <f>IF(N157="sníž. přenesená",J157,0)</f>
        <v>0</v>
      </c>
      <c r="BI157" s="152">
        <f>IF(N157="nulová",J157,0)</f>
        <v>0</v>
      </c>
      <c r="BJ157" s="17" t="s">
        <v>78</v>
      </c>
      <c r="BK157" s="152">
        <f>ROUND(I157*H157,2)</f>
        <v>0</v>
      </c>
      <c r="BL157" s="17" t="s">
        <v>149</v>
      </c>
      <c r="BM157" s="151" t="s">
        <v>670</v>
      </c>
    </row>
    <row r="158" spans="1:65" s="2" customFormat="1" ht="19.5">
      <c r="A158" s="29"/>
      <c r="B158" s="30"/>
      <c r="C158" s="29"/>
      <c r="D158" s="153" t="s">
        <v>137</v>
      </c>
      <c r="E158" s="29"/>
      <c r="F158" s="154" t="s">
        <v>671</v>
      </c>
      <c r="G158" s="29"/>
      <c r="H158" s="29"/>
      <c r="I158" s="29"/>
      <c r="J158" s="29"/>
      <c r="K158" s="29"/>
      <c r="L158" s="30"/>
      <c r="M158" s="155"/>
      <c r="N158" s="156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7" t="s">
        <v>137</v>
      </c>
      <c r="AU158" s="17" t="s">
        <v>80</v>
      </c>
    </row>
    <row r="159" spans="1:65" s="13" customFormat="1" ht="11.25">
      <c r="B159" s="157"/>
      <c r="D159" s="153" t="s">
        <v>142</v>
      </c>
      <c r="E159" s="158" t="s">
        <v>1</v>
      </c>
      <c r="F159" s="159" t="s">
        <v>672</v>
      </c>
      <c r="H159" s="160">
        <v>620.4</v>
      </c>
      <c r="L159" s="157"/>
      <c r="M159" s="161"/>
      <c r="N159" s="162"/>
      <c r="O159" s="162"/>
      <c r="P159" s="162"/>
      <c r="Q159" s="162"/>
      <c r="R159" s="162"/>
      <c r="S159" s="162"/>
      <c r="T159" s="163"/>
      <c r="AT159" s="158" t="s">
        <v>142</v>
      </c>
      <c r="AU159" s="158" t="s">
        <v>80</v>
      </c>
      <c r="AV159" s="13" t="s">
        <v>80</v>
      </c>
      <c r="AW159" s="13" t="s">
        <v>27</v>
      </c>
      <c r="AX159" s="13" t="s">
        <v>78</v>
      </c>
      <c r="AY159" s="158" t="s">
        <v>127</v>
      </c>
    </row>
    <row r="160" spans="1:65" s="2" customFormat="1" ht="33" customHeight="1">
      <c r="A160" s="29"/>
      <c r="B160" s="140"/>
      <c r="C160" s="141" t="s">
        <v>185</v>
      </c>
      <c r="D160" s="141" t="s">
        <v>130</v>
      </c>
      <c r="E160" s="142" t="s">
        <v>230</v>
      </c>
      <c r="F160" s="143" t="s">
        <v>231</v>
      </c>
      <c r="G160" s="144" t="s">
        <v>226</v>
      </c>
      <c r="H160" s="145">
        <v>620.4</v>
      </c>
      <c r="I160" s="146">
        <v>0</v>
      </c>
      <c r="J160" s="146">
        <f>ROUND(I160*H160,2)</f>
        <v>0</v>
      </c>
      <c r="K160" s="143" t="s">
        <v>134</v>
      </c>
      <c r="L160" s="30"/>
      <c r="M160" s="147" t="s">
        <v>1</v>
      </c>
      <c r="N160" s="148" t="s">
        <v>35</v>
      </c>
      <c r="O160" s="149">
        <v>8.6999999999999994E-2</v>
      </c>
      <c r="P160" s="149">
        <f>O160*H160</f>
        <v>53.974799999999995</v>
      </c>
      <c r="Q160" s="149">
        <v>0</v>
      </c>
      <c r="R160" s="149">
        <f>Q160*H160</f>
        <v>0</v>
      </c>
      <c r="S160" s="149">
        <v>0</v>
      </c>
      <c r="T160" s="150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1" t="s">
        <v>149</v>
      </c>
      <c r="AT160" s="151" t="s">
        <v>130</v>
      </c>
      <c r="AU160" s="151" t="s">
        <v>80</v>
      </c>
      <c r="AY160" s="17" t="s">
        <v>127</v>
      </c>
      <c r="BE160" s="152">
        <f>IF(N160="základní",J160,0)</f>
        <v>0</v>
      </c>
      <c r="BF160" s="152">
        <f>IF(N160="snížená",J160,0)</f>
        <v>0</v>
      </c>
      <c r="BG160" s="152">
        <f>IF(N160="zákl. přenesená",J160,0)</f>
        <v>0</v>
      </c>
      <c r="BH160" s="152">
        <f>IF(N160="sníž. přenesená",J160,0)</f>
        <v>0</v>
      </c>
      <c r="BI160" s="152">
        <f>IF(N160="nulová",J160,0)</f>
        <v>0</v>
      </c>
      <c r="BJ160" s="17" t="s">
        <v>78</v>
      </c>
      <c r="BK160" s="152">
        <f>ROUND(I160*H160,2)</f>
        <v>0</v>
      </c>
      <c r="BL160" s="17" t="s">
        <v>149</v>
      </c>
      <c r="BM160" s="151" t="s">
        <v>673</v>
      </c>
    </row>
    <row r="161" spans="1:65" s="2" customFormat="1" ht="39">
      <c r="A161" s="29"/>
      <c r="B161" s="30"/>
      <c r="C161" s="29"/>
      <c r="D161" s="153" t="s">
        <v>137</v>
      </c>
      <c r="E161" s="29"/>
      <c r="F161" s="154" t="s">
        <v>233</v>
      </c>
      <c r="G161" s="29"/>
      <c r="H161" s="29"/>
      <c r="I161" s="29"/>
      <c r="J161" s="29"/>
      <c r="K161" s="29"/>
      <c r="L161" s="30"/>
      <c r="M161" s="155"/>
      <c r="N161" s="156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7" t="s">
        <v>137</v>
      </c>
      <c r="AU161" s="17" t="s">
        <v>80</v>
      </c>
    </row>
    <row r="162" spans="1:65" s="13" customFormat="1" ht="22.5">
      <c r="B162" s="157"/>
      <c r="D162" s="153" t="s">
        <v>142</v>
      </c>
      <c r="E162" s="158" t="s">
        <v>1</v>
      </c>
      <c r="F162" s="159" t="s">
        <v>674</v>
      </c>
      <c r="H162" s="160">
        <v>620.4</v>
      </c>
      <c r="L162" s="157"/>
      <c r="M162" s="161"/>
      <c r="N162" s="162"/>
      <c r="O162" s="162"/>
      <c r="P162" s="162"/>
      <c r="Q162" s="162"/>
      <c r="R162" s="162"/>
      <c r="S162" s="162"/>
      <c r="T162" s="163"/>
      <c r="AT162" s="158" t="s">
        <v>142</v>
      </c>
      <c r="AU162" s="158" t="s">
        <v>80</v>
      </c>
      <c r="AV162" s="13" t="s">
        <v>80</v>
      </c>
      <c r="AW162" s="13" t="s">
        <v>27</v>
      </c>
      <c r="AX162" s="13" t="s">
        <v>78</v>
      </c>
      <c r="AY162" s="158" t="s">
        <v>127</v>
      </c>
    </row>
    <row r="163" spans="1:65" s="2" customFormat="1" ht="24">
      <c r="A163" s="29"/>
      <c r="B163" s="140"/>
      <c r="C163" s="141" t="s">
        <v>191</v>
      </c>
      <c r="D163" s="141" t="s">
        <v>130</v>
      </c>
      <c r="E163" s="142" t="s">
        <v>235</v>
      </c>
      <c r="F163" s="143" t="s">
        <v>236</v>
      </c>
      <c r="G163" s="144" t="s">
        <v>237</v>
      </c>
      <c r="H163" s="145">
        <v>1054.68</v>
      </c>
      <c r="I163" s="146">
        <v>0</v>
      </c>
      <c r="J163" s="146">
        <f>ROUND(I163*H163,2)</f>
        <v>0</v>
      </c>
      <c r="K163" s="143" t="s">
        <v>134</v>
      </c>
      <c r="L163" s="30"/>
      <c r="M163" s="147" t="s">
        <v>1</v>
      </c>
      <c r="N163" s="148" t="s">
        <v>35</v>
      </c>
      <c r="O163" s="149">
        <v>0</v>
      </c>
      <c r="P163" s="149">
        <f>O163*H163</f>
        <v>0</v>
      </c>
      <c r="Q163" s="149">
        <v>0</v>
      </c>
      <c r="R163" s="149">
        <f>Q163*H163</f>
        <v>0</v>
      </c>
      <c r="S163" s="149">
        <v>0</v>
      </c>
      <c r="T163" s="150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1" t="s">
        <v>149</v>
      </c>
      <c r="AT163" s="151" t="s">
        <v>130</v>
      </c>
      <c r="AU163" s="151" t="s">
        <v>80</v>
      </c>
      <c r="AY163" s="17" t="s">
        <v>127</v>
      </c>
      <c r="BE163" s="152">
        <f>IF(N163="základní",J163,0)</f>
        <v>0</v>
      </c>
      <c r="BF163" s="152">
        <f>IF(N163="snížená",J163,0)</f>
        <v>0</v>
      </c>
      <c r="BG163" s="152">
        <f>IF(N163="zákl. přenesená",J163,0)</f>
        <v>0</v>
      </c>
      <c r="BH163" s="152">
        <f>IF(N163="sníž. přenesená",J163,0)</f>
        <v>0</v>
      </c>
      <c r="BI163" s="152">
        <f>IF(N163="nulová",J163,0)</f>
        <v>0</v>
      </c>
      <c r="BJ163" s="17" t="s">
        <v>78</v>
      </c>
      <c r="BK163" s="152">
        <f>ROUND(I163*H163,2)</f>
        <v>0</v>
      </c>
      <c r="BL163" s="17" t="s">
        <v>149</v>
      </c>
      <c r="BM163" s="151" t="s">
        <v>675</v>
      </c>
    </row>
    <row r="164" spans="1:65" s="2" customFormat="1" ht="29.25">
      <c r="A164" s="29"/>
      <c r="B164" s="30"/>
      <c r="C164" s="29"/>
      <c r="D164" s="153" t="s">
        <v>137</v>
      </c>
      <c r="E164" s="29"/>
      <c r="F164" s="154" t="s">
        <v>239</v>
      </c>
      <c r="G164" s="29"/>
      <c r="H164" s="29"/>
      <c r="I164" s="29"/>
      <c r="J164" s="29"/>
      <c r="K164" s="29"/>
      <c r="L164" s="30"/>
      <c r="M164" s="155"/>
      <c r="N164" s="156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7" t="s">
        <v>137</v>
      </c>
      <c r="AU164" s="17" t="s">
        <v>80</v>
      </c>
    </row>
    <row r="165" spans="1:65" s="13" customFormat="1" ht="11.25">
      <c r="B165" s="157"/>
      <c r="D165" s="153" t="s">
        <v>142</v>
      </c>
      <c r="E165" s="158" t="s">
        <v>1</v>
      </c>
      <c r="F165" s="159" t="s">
        <v>676</v>
      </c>
      <c r="H165" s="160">
        <v>1054.68</v>
      </c>
      <c r="L165" s="157"/>
      <c r="M165" s="161"/>
      <c r="N165" s="162"/>
      <c r="O165" s="162"/>
      <c r="P165" s="162"/>
      <c r="Q165" s="162"/>
      <c r="R165" s="162"/>
      <c r="S165" s="162"/>
      <c r="T165" s="163"/>
      <c r="AT165" s="158" t="s">
        <v>142</v>
      </c>
      <c r="AU165" s="158" t="s">
        <v>80</v>
      </c>
      <c r="AV165" s="13" t="s">
        <v>80</v>
      </c>
      <c r="AW165" s="13" t="s">
        <v>27</v>
      </c>
      <c r="AX165" s="13" t="s">
        <v>78</v>
      </c>
      <c r="AY165" s="158" t="s">
        <v>127</v>
      </c>
    </row>
    <row r="166" spans="1:65" s="2" customFormat="1" ht="16.5" customHeight="1">
      <c r="A166" s="29"/>
      <c r="B166" s="140"/>
      <c r="C166" s="141" t="s">
        <v>275</v>
      </c>
      <c r="D166" s="141" t="s">
        <v>130</v>
      </c>
      <c r="E166" s="142" t="s">
        <v>241</v>
      </c>
      <c r="F166" s="143" t="s">
        <v>242</v>
      </c>
      <c r="G166" s="144" t="s">
        <v>226</v>
      </c>
      <c r="H166" s="145">
        <v>620.4</v>
      </c>
      <c r="I166" s="146">
        <v>0</v>
      </c>
      <c r="J166" s="146">
        <f>ROUND(I166*H166,2)</f>
        <v>0</v>
      </c>
      <c r="K166" s="143" t="s">
        <v>134</v>
      </c>
      <c r="L166" s="30"/>
      <c r="M166" s="147" t="s">
        <v>1</v>
      </c>
      <c r="N166" s="148" t="s">
        <v>35</v>
      </c>
      <c r="O166" s="149">
        <v>8.9999999999999993E-3</v>
      </c>
      <c r="P166" s="149">
        <f>O166*H166</f>
        <v>5.5835999999999997</v>
      </c>
      <c r="Q166" s="149">
        <v>0</v>
      </c>
      <c r="R166" s="149">
        <f>Q166*H166</f>
        <v>0</v>
      </c>
      <c r="S166" s="149">
        <v>0</v>
      </c>
      <c r="T166" s="150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1" t="s">
        <v>149</v>
      </c>
      <c r="AT166" s="151" t="s">
        <v>130</v>
      </c>
      <c r="AU166" s="151" t="s">
        <v>80</v>
      </c>
      <c r="AY166" s="17" t="s">
        <v>127</v>
      </c>
      <c r="BE166" s="152">
        <f>IF(N166="základní",J166,0)</f>
        <v>0</v>
      </c>
      <c r="BF166" s="152">
        <f>IF(N166="snížená",J166,0)</f>
        <v>0</v>
      </c>
      <c r="BG166" s="152">
        <f>IF(N166="zákl. přenesená",J166,0)</f>
        <v>0</v>
      </c>
      <c r="BH166" s="152">
        <f>IF(N166="sníž. přenesená",J166,0)</f>
        <v>0</v>
      </c>
      <c r="BI166" s="152">
        <f>IF(N166="nulová",J166,0)</f>
        <v>0</v>
      </c>
      <c r="BJ166" s="17" t="s">
        <v>78</v>
      </c>
      <c r="BK166" s="152">
        <f>ROUND(I166*H166,2)</f>
        <v>0</v>
      </c>
      <c r="BL166" s="17" t="s">
        <v>149</v>
      </c>
      <c r="BM166" s="151" t="s">
        <v>677</v>
      </c>
    </row>
    <row r="167" spans="1:65" s="2" customFormat="1" ht="19.5">
      <c r="A167" s="29"/>
      <c r="B167" s="30"/>
      <c r="C167" s="29"/>
      <c r="D167" s="153" t="s">
        <v>137</v>
      </c>
      <c r="E167" s="29"/>
      <c r="F167" s="154" t="s">
        <v>244</v>
      </c>
      <c r="G167" s="29"/>
      <c r="H167" s="29"/>
      <c r="I167" s="29"/>
      <c r="J167" s="29"/>
      <c r="K167" s="29"/>
      <c r="L167" s="30"/>
      <c r="M167" s="155"/>
      <c r="N167" s="156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7" t="s">
        <v>137</v>
      </c>
      <c r="AU167" s="17" t="s">
        <v>80</v>
      </c>
    </row>
    <row r="168" spans="1:65" s="2" customFormat="1" ht="24">
      <c r="A168" s="29"/>
      <c r="B168" s="140"/>
      <c r="C168" s="141" t="s">
        <v>281</v>
      </c>
      <c r="D168" s="141" t="s">
        <v>130</v>
      </c>
      <c r="E168" s="142" t="s">
        <v>245</v>
      </c>
      <c r="F168" s="143" t="s">
        <v>246</v>
      </c>
      <c r="G168" s="144" t="s">
        <v>209</v>
      </c>
      <c r="H168" s="145">
        <v>1551</v>
      </c>
      <c r="I168" s="146">
        <v>0</v>
      </c>
      <c r="J168" s="146">
        <f>ROUND(I168*H168,2)</f>
        <v>0</v>
      </c>
      <c r="K168" s="143" t="s">
        <v>134</v>
      </c>
      <c r="L168" s="30"/>
      <c r="M168" s="147" t="s">
        <v>1</v>
      </c>
      <c r="N168" s="148" t="s">
        <v>35</v>
      </c>
      <c r="O168" s="149">
        <v>2.5000000000000001E-2</v>
      </c>
      <c r="P168" s="149">
        <f>O168*H168</f>
        <v>38.775000000000006</v>
      </c>
      <c r="Q168" s="149">
        <v>0</v>
      </c>
      <c r="R168" s="149">
        <f>Q168*H168</f>
        <v>0</v>
      </c>
      <c r="S168" s="149">
        <v>0</v>
      </c>
      <c r="T168" s="150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1" t="s">
        <v>149</v>
      </c>
      <c r="AT168" s="151" t="s">
        <v>130</v>
      </c>
      <c r="AU168" s="151" t="s">
        <v>80</v>
      </c>
      <c r="AY168" s="17" t="s">
        <v>127</v>
      </c>
      <c r="BE168" s="152">
        <f>IF(N168="základní",J168,0)</f>
        <v>0</v>
      </c>
      <c r="BF168" s="152">
        <f>IF(N168="snížená",J168,0)</f>
        <v>0</v>
      </c>
      <c r="BG168" s="152">
        <f>IF(N168="zákl. přenesená",J168,0)</f>
        <v>0</v>
      </c>
      <c r="BH168" s="152">
        <f>IF(N168="sníž. přenesená",J168,0)</f>
        <v>0</v>
      </c>
      <c r="BI168" s="152">
        <f>IF(N168="nulová",J168,0)</f>
        <v>0</v>
      </c>
      <c r="BJ168" s="17" t="s">
        <v>78</v>
      </c>
      <c r="BK168" s="152">
        <f>ROUND(I168*H168,2)</f>
        <v>0</v>
      </c>
      <c r="BL168" s="17" t="s">
        <v>149</v>
      </c>
      <c r="BM168" s="151" t="s">
        <v>678</v>
      </c>
    </row>
    <row r="169" spans="1:65" s="2" customFormat="1" ht="19.5">
      <c r="A169" s="29"/>
      <c r="B169" s="30"/>
      <c r="C169" s="29"/>
      <c r="D169" s="153" t="s">
        <v>137</v>
      </c>
      <c r="E169" s="29"/>
      <c r="F169" s="154" t="s">
        <v>248</v>
      </c>
      <c r="G169" s="29"/>
      <c r="H169" s="29"/>
      <c r="I169" s="29"/>
      <c r="J169" s="29"/>
      <c r="K169" s="29"/>
      <c r="L169" s="30"/>
      <c r="M169" s="155"/>
      <c r="N169" s="156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7" t="s">
        <v>137</v>
      </c>
      <c r="AU169" s="17" t="s">
        <v>80</v>
      </c>
    </row>
    <row r="170" spans="1:65" s="13" customFormat="1" ht="11.25">
      <c r="B170" s="157"/>
      <c r="D170" s="153" t="s">
        <v>142</v>
      </c>
      <c r="E170" s="158" t="s">
        <v>1</v>
      </c>
      <c r="F170" s="159" t="s">
        <v>679</v>
      </c>
      <c r="H170" s="160">
        <v>1551</v>
      </c>
      <c r="L170" s="157"/>
      <c r="M170" s="161"/>
      <c r="N170" s="162"/>
      <c r="O170" s="162"/>
      <c r="P170" s="162"/>
      <c r="Q170" s="162"/>
      <c r="R170" s="162"/>
      <c r="S170" s="162"/>
      <c r="T170" s="163"/>
      <c r="AT170" s="158" t="s">
        <v>142</v>
      </c>
      <c r="AU170" s="158" t="s">
        <v>80</v>
      </c>
      <c r="AV170" s="13" t="s">
        <v>80</v>
      </c>
      <c r="AW170" s="13" t="s">
        <v>27</v>
      </c>
      <c r="AX170" s="13" t="s">
        <v>78</v>
      </c>
      <c r="AY170" s="158" t="s">
        <v>127</v>
      </c>
    </row>
    <row r="171" spans="1:65" s="12" customFormat="1" ht="22.9" customHeight="1">
      <c r="B171" s="128"/>
      <c r="D171" s="129" t="s">
        <v>69</v>
      </c>
      <c r="E171" s="138" t="s">
        <v>126</v>
      </c>
      <c r="F171" s="138" t="s">
        <v>256</v>
      </c>
      <c r="J171" s="139">
        <f>BK171</f>
        <v>0</v>
      </c>
      <c r="L171" s="128"/>
      <c r="M171" s="132"/>
      <c r="N171" s="133"/>
      <c r="O171" s="133"/>
      <c r="P171" s="134">
        <f>SUM(P172:P248)</f>
        <v>720.84400000000005</v>
      </c>
      <c r="Q171" s="133"/>
      <c r="R171" s="134">
        <f>SUM(R172:R248)</f>
        <v>1214.5379700000001</v>
      </c>
      <c r="S171" s="133"/>
      <c r="T171" s="135">
        <f>SUM(T172:T248)</f>
        <v>0</v>
      </c>
      <c r="AR171" s="129" t="s">
        <v>78</v>
      </c>
      <c r="AT171" s="136" t="s">
        <v>69</v>
      </c>
      <c r="AU171" s="136" t="s">
        <v>78</v>
      </c>
      <c r="AY171" s="129" t="s">
        <v>127</v>
      </c>
      <c r="BK171" s="137">
        <f>SUM(BK172:BK248)</f>
        <v>0</v>
      </c>
    </row>
    <row r="172" spans="1:65" s="2" customFormat="1" ht="16.5" customHeight="1">
      <c r="A172" s="29"/>
      <c r="B172" s="140"/>
      <c r="C172" s="141" t="s">
        <v>8</v>
      </c>
      <c r="D172" s="141" t="s">
        <v>130</v>
      </c>
      <c r="E172" s="142" t="s">
        <v>257</v>
      </c>
      <c r="F172" s="143" t="s">
        <v>258</v>
      </c>
      <c r="G172" s="144" t="s">
        <v>209</v>
      </c>
      <c r="H172" s="145">
        <v>897.5</v>
      </c>
      <c r="I172" s="146">
        <v>0</v>
      </c>
      <c r="J172" s="146">
        <f>ROUND(I172*H172,2)</f>
        <v>0</v>
      </c>
      <c r="K172" s="143" t="s">
        <v>134</v>
      </c>
      <c r="L172" s="30"/>
      <c r="M172" s="147" t="s">
        <v>1</v>
      </c>
      <c r="N172" s="148" t="s">
        <v>35</v>
      </c>
      <c r="O172" s="149">
        <v>2.3E-2</v>
      </c>
      <c r="P172" s="149">
        <f>O172*H172</f>
        <v>20.642499999999998</v>
      </c>
      <c r="Q172" s="149">
        <v>0.23</v>
      </c>
      <c r="R172" s="149">
        <f>Q172*H172</f>
        <v>206.42500000000001</v>
      </c>
      <c r="S172" s="149">
        <v>0</v>
      </c>
      <c r="T172" s="150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1" t="s">
        <v>149</v>
      </c>
      <c r="AT172" s="151" t="s">
        <v>130</v>
      </c>
      <c r="AU172" s="151" t="s">
        <v>80</v>
      </c>
      <c r="AY172" s="17" t="s">
        <v>127</v>
      </c>
      <c r="BE172" s="152">
        <f>IF(N172="základní",J172,0)</f>
        <v>0</v>
      </c>
      <c r="BF172" s="152">
        <f>IF(N172="snížená",J172,0)</f>
        <v>0</v>
      </c>
      <c r="BG172" s="152">
        <f>IF(N172="zákl. přenesená",J172,0)</f>
        <v>0</v>
      </c>
      <c r="BH172" s="152">
        <f>IF(N172="sníž. přenesená",J172,0)</f>
        <v>0</v>
      </c>
      <c r="BI172" s="152">
        <f>IF(N172="nulová",J172,0)</f>
        <v>0</v>
      </c>
      <c r="BJ172" s="17" t="s">
        <v>78</v>
      </c>
      <c r="BK172" s="152">
        <f>ROUND(I172*H172,2)</f>
        <v>0</v>
      </c>
      <c r="BL172" s="17" t="s">
        <v>149</v>
      </c>
      <c r="BM172" s="151" t="s">
        <v>680</v>
      </c>
    </row>
    <row r="173" spans="1:65" s="2" customFormat="1" ht="19.5">
      <c r="A173" s="29"/>
      <c r="B173" s="30"/>
      <c r="C173" s="29"/>
      <c r="D173" s="153" t="s">
        <v>137</v>
      </c>
      <c r="E173" s="29"/>
      <c r="F173" s="154" t="s">
        <v>260</v>
      </c>
      <c r="G173" s="29"/>
      <c r="H173" s="29"/>
      <c r="I173" s="29"/>
      <c r="J173" s="29"/>
      <c r="K173" s="29"/>
      <c r="L173" s="30"/>
      <c r="M173" s="155"/>
      <c r="N173" s="156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7" t="s">
        <v>137</v>
      </c>
      <c r="AU173" s="17" t="s">
        <v>80</v>
      </c>
    </row>
    <row r="174" spans="1:65" s="14" customFormat="1" ht="11.25">
      <c r="B174" s="168"/>
      <c r="D174" s="153" t="s">
        <v>142</v>
      </c>
      <c r="E174" s="169" t="s">
        <v>1</v>
      </c>
      <c r="F174" s="170" t="s">
        <v>681</v>
      </c>
      <c r="H174" s="169" t="s">
        <v>1</v>
      </c>
      <c r="L174" s="168"/>
      <c r="M174" s="171"/>
      <c r="N174" s="172"/>
      <c r="O174" s="172"/>
      <c r="P174" s="172"/>
      <c r="Q174" s="172"/>
      <c r="R174" s="172"/>
      <c r="S174" s="172"/>
      <c r="T174" s="173"/>
      <c r="AT174" s="169" t="s">
        <v>142</v>
      </c>
      <c r="AU174" s="169" t="s">
        <v>80</v>
      </c>
      <c r="AV174" s="14" t="s">
        <v>78</v>
      </c>
      <c r="AW174" s="14" t="s">
        <v>27</v>
      </c>
      <c r="AX174" s="14" t="s">
        <v>70</v>
      </c>
      <c r="AY174" s="169" t="s">
        <v>127</v>
      </c>
    </row>
    <row r="175" spans="1:65" s="13" customFormat="1" ht="11.25">
      <c r="B175" s="157"/>
      <c r="D175" s="153" t="s">
        <v>142</v>
      </c>
      <c r="E175" s="158" t="s">
        <v>1</v>
      </c>
      <c r="F175" s="159" t="s">
        <v>682</v>
      </c>
      <c r="H175" s="160">
        <v>865</v>
      </c>
      <c r="L175" s="157"/>
      <c r="M175" s="161"/>
      <c r="N175" s="162"/>
      <c r="O175" s="162"/>
      <c r="P175" s="162"/>
      <c r="Q175" s="162"/>
      <c r="R175" s="162"/>
      <c r="S175" s="162"/>
      <c r="T175" s="163"/>
      <c r="AT175" s="158" t="s">
        <v>142</v>
      </c>
      <c r="AU175" s="158" t="s">
        <v>80</v>
      </c>
      <c r="AV175" s="13" t="s">
        <v>80</v>
      </c>
      <c r="AW175" s="13" t="s">
        <v>27</v>
      </c>
      <c r="AX175" s="13" t="s">
        <v>70</v>
      </c>
      <c r="AY175" s="158" t="s">
        <v>127</v>
      </c>
    </row>
    <row r="176" spans="1:65" s="13" customFormat="1" ht="11.25">
      <c r="B176" s="157"/>
      <c r="D176" s="153" t="s">
        <v>142</v>
      </c>
      <c r="E176" s="158" t="s">
        <v>1</v>
      </c>
      <c r="F176" s="159" t="s">
        <v>683</v>
      </c>
      <c r="H176" s="160">
        <v>25</v>
      </c>
      <c r="L176" s="157"/>
      <c r="M176" s="161"/>
      <c r="N176" s="162"/>
      <c r="O176" s="162"/>
      <c r="P176" s="162"/>
      <c r="Q176" s="162"/>
      <c r="R176" s="162"/>
      <c r="S176" s="162"/>
      <c r="T176" s="163"/>
      <c r="AT176" s="158" t="s">
        <v>142</v>
      </c>
      <c r="AU176" s="158" t="s">
        <v>80</v>
      </c>
      <c r="AV176" s="13" t="s">
        <v>80</v>
      </c>
      <c r="AW176" s="13" t="s">
        <v>27</v>
      </c>
      <c r="AX176" s="13" t="s">
        <v>70</v>
      </c>
      <c r="AY176" s="158" t="s">
        <v>127</v>
      </c>
    </row>
    <row r="177" spans="1:65" s="13" customFormat="1" ht="11.25">
      <c r="B177" s="157"/>
      <c r="D177" s="153" t="s">
        <v>142</v>
      </c>
      <c r="E177" s="158" t="s">
        <v>1</v>
      </c>
      <c r="F177" s="159" t="s">
        <v>684</v>
      </c>
      <c r="H177" s="160">
        <v>7.5</v>
      </c>
      <c r="L177" s="157"/>
      <c r="M177" s="161"/>
      <c r="N177" s="162"/>
      <c r="O177" s="162"/>
      <c r="P177" s="162"/>
      <c r="Q177" s="162"/>
      <c r="R177" s="162"/>
      <c r="S177" s="162"/>
      <c r="T177" s="163"/>
      <c r="AT177" s="158" t="s">
        <v>142</v>
      </c>
      <c r="AU177" s="158" t="s">
        <v>80</v>
      </c>
      <c r="AV177" s="13" t="s">
        <v>80</v>
      </c>
      <c r="AW177" s="13" t="s">
        <v>27</v>
      </c>
      <c r="AX177" s="13" t="s">
        <v>70</v>
      </c>
      <c r="AY177" s="158" t="s">
        <v>127</v>
      </c>
    </row>
    <row r="178" spans="1:65" s="15" customFormat="1" ht="11.25">
      <c r="B178" s="174"/>
      <c r="D178" s="153" t="s">
        <v>142</v>
      </c>
      <c r="E178" s="175" t="s">
        <v>1</v>
      </c>
      <c r="F178" s="176" t="s">
        <v>274</v>
      </c>
      <c r="H178" s="177">
        <v>897.5</v>
      </c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142</v>
      </c>
      <c r="AU178" s="175" t="s">
        <v>80</v>
      </c>
      <c r="AV178" s="15" t="s">
        <v>149</v>
      </c>
      <c r="AW178" s="15" t="s">
        <v>27</v>
      </c>
      <c r="AX178" s="15" t="s">
        <v>78</v>
      </c>
      <c r="AY178" s="175" t="s">
        <v>127</v>
      </c>
    </row>
    <row r="179" spans="1:65" s="2" customFormat="1" ht="16.5" customHeight="1">
      <c r="A179" s="29"/>
      <c r="B179" s="140"/>
      <c r="C179" s="141" t="s">
        <v>291</v>
      </c>
      <c r="D179" s="141" t="s">
        <v>130</v>
      </c>
      <c r="E179" s="142" t="s">
        <v>262</v>
      </c>
      <c r="F179" s="143" t="s">
        <v>263</v>
      </c>
      <c r="G179" s="144" t="s">
        <v>209</v>
      </c>
      <c r="H179" s="145">
        <v>25</v>
      </c>
      <c r="I179" s="146">
        <v>0</v>
      </c>
      <c r="J179" s="146">
        <f>ROUND(I179*H179,2)</f>
        <v>0</v>
      </c>
      <c r="K179" s="143" t="s">
        <v>134</v>
      </c>
      <c r="L179" s="30"/>
      <c r="M179" s="147" t="s">
        <v>1</v>
      </c>
      <c r="N179" s="148" t="s">
        <v>35</v>
      </c>
      <c r="O179" s="149">
        <v>2.5999999999999999E-2</v>
      </c>
      <c r="P179" s="149">
        <f>O179*H179</f>
        <v>0.65</v>
      </c>
      <c r="Q179" s="149">
        <v>0.34499999999999997</v>
      </c>
      <c r="R179" s="149">
        <f>Q179*H179</f>
        <v>8.625</v>
      </c>
      <c r="S179" s="149">
        <v>0</v>
      </c>
      <c r="T179" s="150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1" t="s">
        <v>149</v>
      </c>
      <c r="AT179" s="151" t="s">
        <v>130</v>
      </c>
      <c r="AU179" s="151" t="s">
        <v>80</v>
      </c>
      <c r="AY179" s="17" t="s">
        <v>127</v>
      </c>
      <c r="BE179" s="152">
        <f>IF(N179="základní",J179,0)</f>
        <v>0</v>
      </c>
      <c r="BF179" s="152">
        <f>IF(N179="snížená",J179,0)</f>
        <v>0</v>
      </c>
      <c r="BG179" s="152">
        <f>IF(N179="zákl. přenesená",J179,0)</f>
        <v>0</v>
      </c>
      <c r="BH179" s="152">
        <f>IF(N179="sníž. přenesená",J179,0)</f>
        <v>0</v>
      </c>
      <c r="BI179" s="152">
        <f>IF(N179="nulová",J179,0)</f>
        <v>0</v>
      </c>
      <c r="BJ179" s="17" t="s">
        <v>78</v>
      </c>
      <c r="BK179" s="152">
        <f>ROUND(I179*H179,2)</f>
        <v>0</v>
      </c>
      <c r="BL179" s="17" t="s">
        <v>149</v>
      </c>
      <c r="BM179" s="151" t="s">
        <v>685</v>
      </c>
    </row>
    <row r="180" spans="1:65" s="2" customFormat="1" ht="19.5">
      <c r="A180" s="29"/>
      <c r="B180" s="30"/>
      <c r="C180" s="29"/>
      <c r="D180" s="153" t="s">
        <v>137</v>
      </c>
      <c r="E180" s="29"/>
      <c r="F180" s="154" t="s">
        <v>265</v>
      </c>
      <c r="G180" s="29"/>
      <c r="H180" s="29"/>
      <c r="I180" s="29"/>
      <c r="J180" s="29"/>
      <c r="K180" s="29"/>
      <c r="L180" s="30"/>
      <c r="M180" s="155"/>
      <c r="N180" s="156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7" t="s">
        <v>137</v>
      </c>
      <c r="AU180" s="17" t="s">
        <v>80</v>
      </c>
    </row>
    <row r="181" spans="1:65" s="14" customFormat="1" ht="11.25">
      <c r="B181" s="168"/>
      <c r="D181" s="153" t="s">
        <v>142</v>
      </c>
      <c r="E181" s="169" t="s">
        <v>1</v>
      </c>
      <c r="F181" s="170" t="s">
        <v>681</v>
      </c>
      <c r="H181" s="169" t="s">
        <v>1</v>
      </c>
      <c r="L181" s="168"/>
      <c r="M181" s="171"/>
      <c r="N181" s="172"/>
      <c r="O181" s="172"/>
      <c r="P181" s="172"/>
      <c r="Q181" s="172"/>
      <c r="R181" s="172"/>
      <c r="S181" s="172"/>
      <c r="T181" s="173"/>
      <c r="AT181" s="169" t="s">
        <v>142</v>
      </c>
      <c r="AU181" s="169" t="s">
        <v>80</v>
      </c>
      <c r="AV181" s="14" t="s">
        <v>78</v>
      </c>
      <c r="AW181" s="14" t="s">
        <v>27</v>
      </c>
      <c r="AX181" s="14" t="s">
        <v>70</v>
      </c>
      <c r="AY181" s="169" t="s">
        <v>127</v>
      </c>
    </row>
    <row r="182" spans="1:65" s="13" customFormat="1" ht="11.25">
      <c r="B182" s="157"/>
      <c r="D182" s="153" t="s">
        <v>142</v>
      </c>
      <c r="E182" s="158" t="s">
        <v>1</v>
      </c>
      <c r="F182" s="159" t="s">
        <v>683</v>
      </c>
      <c r="H182" s="160">
        <v>25</v>
      </c>
      <c r="L182" s="157"/>
      <c r="M182" s="161"/>
      <c r="N182" s="162"/>
      <c r="O182" s="162"/>
      <c r="P182" s="162"/>
      <c r="Q182" s="162"/>
      <c r="R182" s="162"/>
      <c r="S182" s="162"/>
      <c r="T182" s="163"/>
      <c r="AT182" s="158" t="s">
        <v>142</v>
      </c>
      <c r="AU182" s="158" t="s">
        <v>80</v>
      </c>
      <c r="AV182" s="13" t="s">
        <v>80</v>
      </c>
      <c r="AW182" s="13" t="s">
        <v>27</v>
      </c>
      <c r="AX182" s="13" t="s">
        <v>78</v>
      </c>
      <c r="AY182" s="158" t="s">
        <v>127</v>
      </c>
    </row>
    <row r="183" spans="1:65" s="2" customFormat="1" ht="16.5" customHeight="1">
      <c r="A183" s="29"/>
      <c r="B183" s="140"/>
      <c r="C183" s="141" t="s">
        <v>298</v>
      </c>
      <c r="D183" s="141" t="s">
        <v>130</v>
      </c>
      <c r="E183" s="142" t="s">
        <v>477</v>
      </c>
      <c r="F183" s="143" t="s">
        <v>478</v>
      </c>
      <c r="G183" s="144" t="s">
        <v>209</v>
      </c>
      <c r="H183" s="145">
        <v>1551</v>
      </c>
      <c r="I183" s="146">
        <v>0</v>
      </c>
      <c r="J183" s="146">
        <f>ROUND(I183*H183,2)</f>
        <v>0</v>
      </c>
      <c r="K183" s="143" t="s">
        <v>134</v>
      </c>
      <c r="L183" s="30"/>
      <c r="M183" s="147" t="s">
        <v>1</v>
      </c>
      <c r="N183" s="148" t="s">
        <v>35</v>
      </c>
      <c r="O183" s="149">
        <v>2.9000000000000001E-2</v>
      </c>
      <c r="P183" s="149">
        <f>O183*H183</f>
        <v>44.978999999999999</v>
      </c>
      <c r="Q183" s="149">
        <v>0.46</v>
      </c>
      <c r="R183" s="149">
        <f>Q183*H183</f>
        <v>713.46</v>
      </c>
      <c r="S183" s="149">
        <v>0</v>
      </c>
      <c r="T183" s="150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1" t="s">
        <v>149</v>
      </c>
      <c r="AT183" s="151" t="s">
        <v>130</v>
      </c>
      <c r="AU183" s="151" t="s">
        <v>80</v>
      </c>
      <c r="AY183" s="17" t="s">
        <v>127</v>
      </c>
      <c r="BE183" s="152">
        <f>IF(N183="základní",J183,0)</f>
        <v>0</v>
      </c>
      <c r="BF183" s="152">
        <f>IF(N183="snížená",J183,0)</f>
        <v>0</v>
      </c>
      <c r="BG183" s="152">
        <f>IF(N183="zákl. přenesená",J183,0)</f>
        <v>0</v>
      </c>
      <c r="BH183" s="152">
        <f>IF(N183="sníž. přenesená",J183,0)</f>
        <v>0</v>
      </c>
      <c r="BI183" s="152">
        <f>IF(N183="nulová",J183,0)</f>
        <v>0</v>
      </c>
      <c r="BJ183" s="17" t="s">
        <v>78</v>
      </c>
      <c r="BK183" s="152">
        <f>ROUND(I183*H183,2)</f>
        <v>0</v>
      </c>
      <c r="BL183" s="17" t="s">
        <v>149</v>
      </c>
      <c r="BM183" s="151" t="s">
        <v>686</v>
      </c>
    </row>
    <row r="184" spans="1:65" s="2" customFormat="1" ht="19.5">
      <c r="A184" s="29"/>
      <c r="B184" s="30"/>
      <c r="C184" s="29"/>
      <c r="D184" s="153" t="s">
        <v>137</v>
      </c>
      <c r="E184" s="29"/>
      <c r="F184" s="154" t="s">
        <v>480</v>
      </c>
      <c r="G184" s="29"/>
      <c r="H184" s="29"/>
      <c r="I184" s="29"/>
      <c r="J184" s="29"/>
      <c r="K184" s="29"/>
      <c r="L184" s="30"/>
      <c r="M184" s="155"/>
      <c r="N184" s="156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7" t="s">
        <v>137</v>
      </c>
      <c r="AU184" s="17" t="s">
        <v>80</v>
      </c>
    </row>
    <row r="185" spans="1:65" s="14" customFormat="1" ht="11.25">
      <c r="B185" s="168"/>
      <c r="D185" s="153" t="s">
        <v>142</v>
      </c>
      <c r="E185" s="169" t="s">
        <v>1</v>
      </c>
      <c r="F185" s="170" t="s">
        <v>687</v>
      </c>
      <c r="H185" s="169" t="s">
        <v>1</v>
      </c>
      <c r="L185" s="168"/>
      <c r="M185" s="171"/>
      <c r="N185" s="172"/>
      <c r="O185" s="172"/>
      <c r="P185" s="172"/>
      <c r="Q185" s="172"/>
      <c r="R185" s="172"/>
      <c r="S185" s="172"/>
      <c r="T185" s="173"/>
      <c r="AT185" s="169" t="s">
        <v>142</v>
      </c>
      <c r="AU185" s="169" t="s">
        <v>80</v>
      </c>
      <c r="AV185" s="14" t="s">
        <v>78</v>
      </c>
      <c r="AW185" s="14" t="s">
        <v>27</v>
      </c>
      <c r="AX185" s="14" t="s">
        <v>70</v>
      </c>
      <c r="AY185" s="169" t="s">
        <v>127</v>
      </c>
    </row>
    <row r="186" spans="1:65" s="13" customFormat="1" ht="11.25">
      <c r="B186" s="157"/>
      <c r="D186" s="153" t="s">
        <v>142</v>
      </c>
      <c r="E186" s="158" t="s">
        <v>1</v>
      </c>
      <c r="F186" s="159" t="s">
        <v>688</v>
      </c>
      <c r="H186" s="160">
        <v>252</v>
      </c>
      <c r="L186" s="157"/>
      <c r="M186" s="161"/>
      <c r="N186" s="162"/>
      <c r="O186" s="162"/>
      <c r="P186" s="162"/>
      <c r="Q186" s="162"/>
      <c r="R186" s="162"/>
      <c r="S186" s="162"/>
      <c r="T186" s="163"/>
      <c r="AT186" s="158" t="s">
        <v>142</v>
      </c>
      <c r="AU186" s="158" t="s">
        <v>80</v>
      </c>
      <c r="AV186" s="13" t="s">
        <v>80</v>
      </c>
      <c r="AW186" s="13" t="s">
        <v>27</v>
      </c>
      <c r="AX186" s="13" t="s">
        <v>70</v>
      </c>
      <c r="AY186" s="158" t="s">
        <v>127</v>
      </c>
    </row>
    <row r="187" spans="1:65" s="13" customFormat="1" ht="11.25">
      <c r="B187" s="157"/>
      <c r="D187" s="153" t="s">
        <v>142</v>
      </c>
      <c r="E187" s="158" t="s">
        <v>1</v>
      </c>
      <c r="F187" s="159" t="s">
        <v>689</v>
      </c>
      <c r="H187" s="160">
        <v>1299</v>
      </c>
      <c r="L187" s="157"/>
      <c r="M187" s="161"/>
      <c r="N187" s="162"/>
      <c r="O187" s="162"/>
      <c r="P187" s="162"/>
      <c r="Q187" s="162"/>
      <c r="R187" s="162"/>
      <c r="S187" s="162"/>
      <c r="T187" s="163"/>
      <c r="AT187" s="158" t="s">
        <v>142</v>
      </c>
      <c r="AU187" s="158" t="s">
        <v>80</v>
      </c>
      <c r="AV187" s="13" t="s">
        <v>80</v>
      </c>
      <c r="AW187" s="13" t="s">
        <v>27</v>
      </c>
      <c r="AX187" s="13" t="s">
        <v>70</v>
      </c>
      <c r="AY187" s="158" t="s">
        <v>127</v>
      </c>
    </row>
    <row r="188" spans="1:65" s="15" customFormat="1" ht="11.25">
      <c r="B188" s="174"/>
      <c r="D188" s="153" t="s">
        <v>142</v>
      </c>
      <c r="E188" s="175" t="s">
        <v>1</v>
      </c>
      <c r="F188" s="176" t="s">
        <v>274</v>
      </c>
      <c r="H188" s="177">
        <v>1551</v>
      </c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142</v>
      </c>
      <c r="AU188" s="175" t="s">
        <v>80</v>
      </c>
      <c r="AV188" s="15" t="s">
        <v>149</v>
      </c>
      <c r="AW188" s="15" t="s">
        <v>27</v>
      </c>
      <c r="AX188" s="15" t="s">
        <v>78</v>
      </c>
      <c r="AY188" s="175" t="s">
        <v>127</v>
      </c>
    </row>
    <row r="189" spans="1:65" s="2" customFormat="1" ht="33" customHeight="1">
      <c r="A189" s="29"/>
      <c r="B189" s="140"/>
      <c r="C189" s="141" t="s">
        <v>302</v>
      </c>
      <c r="D189" s="141" t="s">
        <v>130</v>
      </c>
      <c r="E189" s="142" t="s">
        <v>690</v>
      </c>
      <c r="F189" s="143" t="s">
        <v>691</v>
      </c>
      <c r="G189" s="144" t="s">
        <v>209</v>
      </c>
      <c r="H189" s="145">
        <v>217</v>
      </c>
      <c r="I189" s="146">
        <v>0</v>
      </c>
      <c r="J189" s="146">
        <f>ROUND(I189*H189,2)</f>
        <v>0</v>
      </c>
      <c r="K189" s="143" t="s">
        <v>134</v>
      </c>
      <c r="L189" s="30"/>
      <c r="M189" s="147" t="s">
        <v>1</v>
      </c>
      <c r="N189" s="148" t="s">
        <v>35</v>
      </c>
      <c r="O189" s="149">
        <v>0.183</v>
      </c>
      <c r="P189" s="149">
        <f>O189*H189</f>
        <v>39.710999999999999</v>
      </c>
      <c r="Q189" s="149">
        <v>0</v>
      </c>
      <c r="R189" s="149">
        <f>Q189*H189</f>
        <v>0</v>
      </c>
      <c r="S189" s="149">
        <v>0</v>
      </c>
      <c r="T189" s="150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1" t="s">
        <v>149</v>
      </c>
      <c r="AT189" s="151" t="s">
        <v>130</v>
      </c>
      <c r="AU189" s="151" t="s">
        <v>80</v>
      </c>
      <c r="AY189" s="17" t="s">
        <v>127</v>
      </c>
      <c r="BE189" s="152">
        <f>IF(N189="základní",J189,0)</f>
        <v>0</v>
      </c>
      <c r="BF189" s="152">
        <f>IF(N189="snížená",J189,0)</f>
        <v>0</v>
      </c>
      <c r="BG189" s="152">
        <f>IF(N189="zákl. přenesená",J189,0)</f>
        <v>0</v>
      </c>
      <c r="BH189" s="152">
        <f>IF(N189="sníž. přenesená",J189,0)</f>
        <v>0</v>
      </c>
      <c r="BI189" s="152">
        <f>IF(N189="nulová",J189,0)</f>
        <v>0</v>
      </c>
      <c r="BJ189" s="17" t="s">
        <v>78</v>
      </c>
      <c r="BK189" s="152">
        <f>ROUND(I189*H189,2)</f>
        <v>0</v>
      </c>
      <c r="BL189" s="17" t="s">
        <v>149</v>
      </c>
      <c r="BM189" s="151" t="s">
        <v>692</v>
      </c>
    </row>
    <row r="190" spans="1:65" s="2" customFormat="1" ht="29.25">
      <c r="A190" s="29"/>
      <c r="B190" s="30"/>
      <c r="C190" s="29"/>
      <c r="D190" s="153" t="s">
        <v>137</v>
      </c>
      <c r="E190" s="29"/>
      <c r="F190" s="154" t="s">
        <v>693</v>
      </c>
      <c r="G190" s="29"/>
      <c r="H190" s="29"/>
      <c r="I190" s="29"/>
      <c r="J190" s="29"/>
      <c r="K190" s="29"/>
      <c r="L190" s="30"/>
      <c r="M190" s="155"/>
      <c r="N190" s="156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7" t="s">
        <v>137</v>
      </c>
      <c r="AU190" s="17" t="s">
        <v>80</v>
      </c>
    </row>
    <row r="191" spans="1:65" s="13" customFormat="1" ht="11.25">
      <c r="B191" s="157"/>
      <c r="D191" s="153" t="s">
        <v>142</v>
      </c>
      <c r="E191" s="158" t="s">
        <v>1</v>
      </c>
      <c r="F191" s="159" t="s">
        <v>694</v>
      </c>
      <c r="H191" s="160">
        <v>166</v>
      </c>
      <c r="L191" s="157"/>
      <c r="M191" s="161"/>
      <c r="N191" s="162"/>
      <c r="O191" s="162"/>
      <c r="P191" s="162"/>
      <c r="Q191" s="162"/>
      <c r="R191" s="162"/>
      <c r="S191" s="162"/>
      <c r="T191" s="163"/>
      <c r="AT191" s="158" t="s">
        <v>142</v>
      </c>
      <c r="AU191" s="158" t="s">
        <v>80</v>
      </c>
      <c r="AV191" s="13" t="s">
        <v>80</v>
      </c>
      <c r="AW191" s="13" t="s">
        <v>27</v>
      </c>
      <c r="AX191" s="13" t="s">
        <v>70</v>
      </c>
      <c r="AY191" s="158" t="s">
        <v>127</v>
      </c>
    </row>
    <row r="192" spans="1:65" s="13" customFormat="1" ht="11.25">
      <c r="B192" s="157"/>
      <c r="D192" s="153" t="s">
        <v>142</v>
      </c>
      <c r="E192" s="158" t="s">
        <v>1</v>
      </c>
      <c r="F192" s="159" t="s">
        <v>695</v>
      </c>
      <c r="H192" s="160">
        <v>51</v>
      </c>
      <c r="L192" s="157"/>
      <c r="M192" s="161"/>
      <c r="N192" s="162"/>
      <c r="O192" s="162"/>
      <c r="P192" s="162"/>
      <c r="Q192" s="162"/>
      <c r="R192" s="162"/>
      <c r="S192" s="162"/>
      <c r="T192" s="163"/>
      <c r="AT192" s="158" t="s">
        <v>142</v>
      </c>
      <c r="AU192" s="158" t="s">
        <v>80</v>
      </c>
      <c r="AV192" s="13" t="s">
        <v>80</v>
      </c>
      <c r="AW192" s="13" t="s">
        <v>27</v>
      </c>
      <c r="AX192" s="13" t="s">
        <v>70</v>
      </c>
      <c r="AY192" s="158" t="s">
        <v>127</v>
      </c>
    </row>
    <row r="193" spans="1:65" s="15" customFormat="1" ht="11.25">
      <c r="B193" s="174"/>
      <c r="D193" s="153" t="s">
        <v>142</v>
      </c>
      <c r="E193" s="175" t="s">
        <v>1</v>
      </c>
      <c r="F193" s="176" t="s">
        <v>274</v>
      </c>
      <c r="H193" s="177">
        <v>217</v>
      </c>
      <c r="L193" s="174"/>
      <c r="M193" s="178"/>
      <c r="N193" s="179"/>
      <c r="O193" s="179"/>
      <c r="P193" s="179"/>
      <c r="Q193" s="179"/>
      <c r="R193" s="179"/>
      <c r="S193" s="179"/>
      <c r="T193" s="180"/>
      <c r="AT193" s="175" t="s">
        <v>142</v>
      </c>
      <c r="AU193" s="175" t="s">
        <v>80</v>
      </c>
      <c r="AV193" s="15" t="s">
        <v>149</v>
      </c>
      <c r="AW193" s="15" t="s">
        <v>27</v>
      </c>
      <c r="AX193" s="15" t="s">
        <v>78</v>
      </c>
      <c r="AY193" s="175" t="s">
        <v>127</v>
      </c>
    </row>
    <row r="194" spans="1:65" s="2" customFormat="1" ht="24">
      <c r="A194" s="29"/>
      <c r="B194" s="140"/>
      <c r="C194" s="141" t="s">
        <v>308</v>
      </c>
      <c r="D194" s="141" t="s">
        <v>130</v>
      </c>
      <c r="E194" s="142" t="s">
        <v>483</v>
      </c>
      <c r="F194" s="143" t="s">
        <v>484</v>
      </c>
      <c r="G194" s="144" t="s">
        <v>209</v>
      </c>
      <c r="H194" s="145">
        <v>1216</v>
      </c>
      <c r="I194" s="146">
        <v>0</v>
      </c>
      <c r="J194" s="146">
        <f>ROUND(I194*H194,2)</f>
        <v>0</v>
      </c>
      <c r="K194" s="143" t="s">
        <v>134</v>
      </c>
      <c r="L194" s="30"/>
      <c r="M194" s="147" t="s">
        <v>1</v>
      </c>
      <c r="N194" s="148" t="s">
        <v>35</v>
      </c>
      <c r="O194" s="149">
        <v>2.7E-2</v>
      </c>
      <c r="P194" s="149">
        <f>O194*H194</f>
        <v>32.832000000000001</v>
      </c>
      <c r="Q194" s="149">
        <v>0</v>
      </c>
      <c r="R194" s="149">
        <f>Q194*H194</f>
        <v>0</v>
      </c>
      <c r="S194" s="149">
        <v>0</v>
      </c>
      <c r="T194" s="150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1" t="s">
        <v>149</v>
      </c>
      <c r="AT194" s="151" t="s">
        <v>130</v>
      </c>
      <c r="AU194" s="151" t="s">
        <v>80</v>
      </c>
      <c r="AY194" s="17" t="s">
        <v>127</v>
      </c>
      <c r="BE194" s="152">
        <f>IF(N194="základní",J194,0)</f>
        <v>0</v>
      </c>
      <c r="BF194" s="152">
        <f>IF(N194="snížená",J194,0)</f>
        <v>0</v>
      </c>
      <c r="BG194" s="152">
        <f>IF(N194="zákl. přenesená",J194,0)</f>
        <v>0</v>
      </c>
      <c r="BH194" s="152">
        <f>IF(N194="sníž. přenesená",J194,0)</f>
        <v>0</v>
      </c>
      <c r="BI194" s="152">
        <f>IF(N194="nulová",J194,0)</f>
        <v>0</v>
      </c>
      <c r="BJ194" s="17" t="s">
        <v>78</v>
      </c>
      <c r="BK194" s="152">
        <f>ROUND(I194*H194,2)</f>
        <v>0</v>
      </c>
      <c r="BL194" s="17" t="s">
        <v>149</v>
      </c>
      <c r="BM194" s="151" t="s">
        <v>696</v>
      </c>
    </row>
    <row r="195" spans="1:65" s="2" customFormat="1" ht="29.25">
      <c r="A195" s="29"/>
      <c r="B195" s="30"/>
      <c r="C195" s="29"/>
      <c r="D195" s="153" t="s">
        <v>137</v>
      </c>
      <c r="E195" s="29"/>
      <c r="F195" s="154" t="s">
        <v>486</v>
      </c>
      <c r="G195" s="29"/>
      <c r="H195" s="29"/>
      <c r="I195" s="29"/>
      <c r="J195" s="29"/>
      <c r="K195" s="29"/>
      <c r="L195" s="30"/>
      <c r="M195" s="155"/>
      <c r="N195" s="156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7" t="s">
        <v>137</v>
      </c>
      <c r="AU195" s="17" t="s">
        <v>80</v>
      </c>
    </row>
    <row r="196" spans="1:65" s="14" customFormat="1" ht="11.25">
      <c r="B196" s="168"/>
      <c r="D196" s="153" t="s">
        <v>142</v>
      </c>
      <c r="E196" s="169" t="s">
        <v>1</v>
      </c>
      <c r="F196" s="170" t="s">
        <v>697</v>
      </c>
      <c r="H196" s="169" t="s">
        <v>1</v>
      </c>
      <c r="L196" s="168"/>
      <c r="M196" s="171"/>
      <c r="N196" s="172"/>
      <c r="O196" s="172"/>
      <c r="P196" s="172"/>
      <c r="Q196" s="172"/>
      <c r="R196" s="172"/>
      <c r="S196" s="172"/>
      <c r="T196" s="173"/>
      <c r="AT196" s="169" t="s">
        <v>142</v>
      </c>
      <c r="AU196" s="169" t="s">
        <v>80</v>
      </c>
      <c r="AV196" s="14" t="s">
        <v>78</v>
      </c>
      <c r="AW196" s="14" t="s">
        <v>27</v>
      </c>
      <c r="AX196" s="14" t="s">
        <v>70</v>
      </c>
      <c r="AY196" s="169" t="s">
        <v>127</v>
      </c>
    </row>
    <row r="197" spans="1:65" s="13" customFormat="1" ht="11.25">
      <c r="B197" s="157"/>
      <c r="D197" s="153" t="s">
        <v>142</v>
      </c>
      <c r="E197" s="158" t="s">
        <v>1</v>
      </c>
      <c r="F197" s="159" t="s">
        <v>698</v>
      </c>
      <c r="H197" s="160">
        <v>999</v>
      </c>
      <c r="L197" s="157"/>
      <c r="M197" s="161"/>
      <c r="N197" s="162"/>
      <c r="O197" s="162"/>
      <c r="P197" s="162"/>
      <c r="Q197" s="162"/>
      <c r="R197" s="162"/>
      <c r="S197" s="162"/>
      <c r="T197" s="163"/>
      <c r="AT197" s="158" t="s">
        <v>142</v>
      </c>
      <c r="AU197" s="158" t="s">
        <v>80</v>
      </c>
      <c r="AV197" s="13" t="s">
        <v>80</v>
      </c>
      <c r="AW197" s="13" t="s">
        <v>27</v>
      </c>
      <c r="AX197" s="13" t="s">
        <v>70</v>
      </c>
      <c r="AY197" s="158" t="s">
        <v>127</v>
      </c>
    </row>
    <row r="198" spans="1:65" s="13" customFormat="1" ht="11.25">
      <c r="B198" s="157"/>
      <c r="D198" s="153" t="s">
        <v>142</v>
      </c>
      <c r="E198" s="158" t="s">
        <v>1</v>
      </c>
      <c r="F198" s="159" t="s">
        <v>699</v>
      </c>
      <c r="H198" s="160">
        <v>217</v>
      </c>
      <c r="L198" s="157"/>
      <c r="M198" s="161"/>
      <c r="N198" s="162"/>
      <c r="O198" s="162"/>
      <c r="P198" s="162"/>
      <c r="Q198" s="162"/>
      <c r="R198" s="162"/>
      <c r="S198" s="162"/>
      <c r="T198" s="163"/>
      <c r="AT198" s="158" t="s">
        <v>142</v>
      </c>
      <c r="AU198" s="158" t="s">
        <v>80</v>
      </c>
      <c r="AV198" s="13" t="s">
        <v>80</v>
      </c>
      <c r="AW198" s="13" t="s">
        <v>27</v>
      </c>
      <c r="AX198" s="13" t="s">
        <v>70</v>
      </c>
      <c r="AY198" s="158" t="s">
        <v>127</v>
      </c>
    </row>
    <row r="199" spans="1:65" s="15" customFormat="1" ht="11.25">
      <c r="B199" s="174"/>
      <c r="D199" s="153" t="s">
        <v>142</v>
      </c>
      <c r="E199" s="175" t="s">
        <v>1</v>
      </c>
      <c r="F199" s="176" t="s">
        <v>274</v>
      </c>
      <c r="H199" s="177">
        <v>1216</v>
      </c>
      <c r="L199" s="174"/>
      <c r="M199" s="178"/>
      <c r="N199" s="179"/>
      <c r="O199" s="179"/>
      <c r="P199" s="179"/>
      <c r="Q199" s="179"/>
      <c r="R199" s="179"/>
      <c r="S199" s="179"/>
      <c r="T199" s="180"/>
      <c r="AT199" s="175" t="s">
        <v>142</v>
      </c>
      <c r="AU199" s="175" t="s">
        <v>80</v>
      </c>
      <c r="AV199" s="15" t="s">
        <v>149</v>
      </c>
      <c r="AW199" s="15" t="s">
        <v>27</v>
      </c>
      <c r="AX199" s="15" t="s">
        <v>78</v>
      </c>
      <c r="AY199" s="175" t="s">
        <v>127</v>
      </c>
    </row>
    <row r="200" spans="1:65" s="2" customFormat="1" ht="24">
      <c r="A200" s="29"/>
      <c r="B200" s="140"/>
      <c r="C200" s="141" t="s">
        <v>313</v>
      </c>
      <c r="D200" s="141" t="s">
        <v>130</v>
      </c>
      <c r="E200" s="142" t="s">
        <v>700</v>
      </c>
      <c r="F200" s="143" t="s">
        <v>701</v>
      </c>
      <c r="G200" s="144" t="s">
        <v>209</v>
      </c>
      <c r="H200" s="145">
        <v>217</v>
      </c>
      <c r="I200" s="146">
        <v>0</v>
      </c>
      <c r="J200" s="146">
        <f>ROUND(I200*H200,2)</f>
        <v>0</v>
      </c>
      <c r="K200" s="143" t="s">
        <v>134</v>
      </c>
      <c r="L200" s="30"/>
      <c r="M200" s="147" t="s">
        <v>1</v>
      </c>
      <c r="N200" s="148" t="s">
        <v>35</v>
      </c>
      <c r="O200" s="149">
        <v>8.0000000000000002E-3</v>
      </c>
      <c r="P200" s="149">
        <f>O200*H200</f>
        <v>1.736</v>
      </c>
      <c r="Q200" s="149">
        <v>0</v>
      </c>
      <c r="R200" s="149">
        <f>Q200*H200</f>
        <v>0</v>
      </c>
      <c r="S200" s="149">
        <v>0</v>
      </c>
      <c r="T200" s="150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1" t="s">
        <v>149</v>
      </c>
      <c r="AT200" s="151" t="s">
        <v>130</v>
      </c>
      <c r="AU200" s="151" t="s">
        <v>80</v>
      </c>
      <c r="AY200" s="17" t="s">
        <v>127</v>
      </c>
      <c r="BE200" s="152">
        <f>IF(N200="základní",J200,0)</f>
        <v>0</v>
      </c>
      <c r="BF200" s="152">
        <f>IF(N200="snížená",J200,0)</f>
        <v>0</v>
      </c>
      <c r="BG200" s="152">
        <f>IF(N200="zákl. přenesená",J200,0)</f>
        <v>0</v>
      </c>
      <c r="BH200" s="152">
        <f>IF(N200="sníž. přenesená",J200,0)</f>
        <v>0</v>
      </c>
      <c r="BI200" s="152">
        <f>IF(N200="nulová",J200,0)</f>
        <v>0</v>
      </c>
      <c r="BJ200" s="17" t="s">
        <v>78</v>
      </c>
      <c r="BK200" s="152">
        <f>ROUND(I200*H200,2)</f>
        <v>0</v>
      </c>
      <c r="BL200" s="17" t="s">
        <v>149</v>
      </c>
      <c r="BM200" s="151" t="s">
        <v>702</v>
      </c>
    </row>
    <row r="201" spans="1:65" s="2" customFormat="1" ht="11.25">
      <c r="A201" s="29"/>
      <c r="B201" s="30"/>
      <c r="C201" s="29"/>
      <c r="D201" s="153" t="s">
        <v>137</v>
      </c>
      <c r="E201" s="29"/>
      <c r="F201" s="154" t="s">
        <v>703</v>
      </c>
      <c r="G201" s="29"/>
      <c r="H201" s="29"/>
      <c r="I201" s="29"/>
      <c r="J201" s="29"/>
      <c r="K201" s="29"/>
      <c r="L201" s="30"/>
      <c r="M201" s="155"/>
      <c r="N201" s="156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7" t="s">
        <v>137</v>
      </c>
      <c r="AU201" s="17" t="s">
        <v>80</v>
      </c>
    </row>
    <row r="202" spans="1:65" s="13" customFormat="1" ht="11.25">
      <c r="B202" s="157"/>
      <c r="D202" s="153" t="s">
        <v>142</v>
      </c>
      <c r="E202" s="158" t="s">
        <v>1</v>
      </c>
      <c r="F202" s="159" t="s">
        <v>704</v>
      </c>
      <c r="H202" s="160">
        <v>217</v>
      </c>
      <c r="L202" s="157"/>
      <c r="M202" s="161"/>
      <c r="N202" s="162"/>
      <c r="O202" s="162"/>
      <c r="P202" s="162"/>
      <c r="Q202" s="162"/>
      <c r="R202" s="162"/>
      <c r="S202" s="162"/>
      <c r="T202" s="163"/>
      <c r="AT202" s="158" t="s">
        <v>142</v>
      </c>
      <c r="AU202" s="158" t="s">
        <v>80</v>
      </c>
      <c r="AV202" s="13" t="s">
        <v>80</v>
      </c>
      <c r="AW202" s="13" t="s">
        <v>27</v>
      </c>
      <c r="AX202" s="13" t="s">
        <v>78</v>
      </c>
      <c r="AY202" s="158" t="s">
        <v>127</v>
      </c>
    </row>
    <row r="203" spans="1:65" s="2" customFormat="1" ht="21.75" customHeight="1">
      <c r="A203" s="29"/>
      <c r="B203" s="140"/>
      <c r="C203" s="141" t="s">
        <v>7</v>
      </c>
      <c r="D203" s="141" t="s">
        <v>130</v>
      </c>
      <c r="E203" s="142" t="s">
        <v>705</v>
      </c>
      <c r="F203" s="143" t="s">
        <v>706</v>
      </c>
      <c r="G203" s="144" t="s">
        <v>209</v>
      </c>
      <c r="H203" s="145">
        <v>217</v>
      </c>
      <c r="I203" s="146">
        <v>0</v>
      </c>
      <c r="J203" s="146">
        <f>ROUND(I203*H203,2)</f>
        <v>0</v>
      </c>
      <c r="K203" s="143" t="s">
        <v>134</v>
      </c>
      <c r="L203" s="30"/>
      <c r="M203" s="147" t="s">
        <v>1</v>
      </c>
      <c r="N203" s="148" t="s">
        <v>35</v>
      </c>
      <c r="O203" s="149">
        <v>2E-3</v>
      </c>
      <c r="P203" s="149">
        <f>O203*H203</f>
        <v>0.434</v>
      </c>
      <c r="Q203" s="149">
        <v>0</v>
      </c>
      <c r="R203" s="149">
        <f>Q203*H203</f>
        <v>0</v>
      </c>
      <c r="S203" s="149">
        <v>0</v>
      </c>
      <c r="T203" s="150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1" t="s">
        <v>149</v>
      </c>
      <c r="AT203" s="151" t="s">
        <v>130</v>
      </c>
      <c r="AU203" s="151" t="s">
        <v>80</v>
      </c>
      <c r="AY203" s="17" t="s">
        <v>127</v>
      </c>
      <c r="BE203" s="152">
        <f>IF(N203="základní",J203,0)</f>
        <v>0</v>
      </c>
      <c r="BF203" s="152">
        <f>IF(N203="snížená",J203,0)</f>
        <v>0</v>
      </c>
      <c r="BG203" s="152">
        <f>IF(N203="zákl. přenesená",J203,0)</f>
        <v>0</v>
      </c>
      <c r="BH203" s="152">
        <f>IF(N203="sníž. přenesená",J203,0)</f>
        <v>0</v>
      </c>
      <c r="BI203" s="152">
        <f>IF(N203="nulová",J203,0)</f>
        <v>0</v>
      </c>
      <c r="BJ203" s="17" t="s">
        <v>78</v>
      </c>
      <c r="BK203" s="152">
        <f>ROUND(I203*H203,2)</f>
        <v>0</v>
      </c>
      <c r="BL203" s="17" t="s">
        <v>149</v>
      </c>
      <c r="BM203" s="151" t="s">
        <v>707</v>
      </c>
    </row>
    <row r="204" spans="1:65" s="2" customFormat="1" ht="19.5">
      <c r="A204" s="29"/>
      <c r="B204" s="30"/>
      <c r="C204" s="29"/>
      <c r="D204" s="153" t="s">
        <v>137</v>
      </c>
      <c r="E204" s="29"/>
      <c r="F204" s="154" t="s">
        <v>708</v>
      </c>
      <c r="G204" s="29"/>
      <c r="H204" s="29"/>
      <c r="I204" s="29"/>
      <c r="J204" s="29"/>
      <c r="K204" s="29"/>
      <c r="L204" s="30"/>
      <c r="M204" s="155"/>
      <c r="N204" s="156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7" t="s">
        <v>137</v>
      </c>
      <c r="AU204" s="17" t="s">
        <v>80</v>
      </c>
    </row>
    <row r="205" spans="1:65" s="13" customFormat="1" ht="11.25">
      <c r="B205" s="157"/>
      <c r="D205" s="153" t="s">
        <v>142</v>
      </c>
      <c r="E205" s="158" t="s">
        <v>1</v>
      </c>
      <c r="F205" s="159" t="s">
        <v>694</v>
      </c>
      <c r="H205" s="160">
        <v>166</v>
      </c>
      <c r="L205" s="157"/>
      <c r="M205" s="161"/>
      <c r="N205" s="162"/>
      <c r="O205" s="162"/>
      <c r="P205" s="162"/>
      <c r="Q205" s="162"/>
      <c r="R205" s="162"/>
      <c r="S205" s="162"/>
      <c r="T205" s="163"/>
      <c r="AT205" s="158" t="s">
        <v>142</v>
      </c>
      <c r="AU205" s="158" t="s">
        <v>80</v>
      </c>
      <c r="AV205" s="13" t="s">
        <v>80</v>
      </c>
      <c r="AW205" s="13" t="s">
        <v>27</v>
      </c>
      <c r="AX205" s="13" t="s">
        <v>70</v>
      </c>
      <c r="AY205" s="158" t="s">
        <v>127</v>
      </c>
    </row>
    <row r="206" spans="1:65" s="13" customFormat="1" ht="11.25">
      <c r="B206" s="157"/>
      <c r="D206" s="153" t="s">
        <v>142</v>
      </c>
      <c r="E206" s="158" t="s">
        <v>1</v>
      </c>
      <c r="F206" s="159" t="s">
        <v>695</v>
      </c>
      <c r="H206" s="160">
        <v>51</v>
      </c>
      <c r="L206" s="157"/>
      <c r="M206" s="161"/>
      <c r="N206" s="162"/>
      <c r="O206" s="162"/>
      <c r="P206" s="162"/>
      <c r="Q206" s="162"/>
      <c r="R206" s="162"/>
      <c r="S206" s="162"/>
      <c r="T206" s="163"/>
      <c r="AT206" s="158" t="s">
        <v>142</v>
      </c>
      <c r="AU206" s="158" t="s">
        <v>80</v>
      </c>
      <c r="AV206" s="13" t="s">
        <v>80</v>
      </c>
      <c r="AW206" s="13" t="s">
        <v>27</v>
      </c>
      <c r="AX206" s="13" t="s">
        <v>70</v>
      </c>
      <c r="AY206" s="158" t="s">
        <v>127</v>
      </c>
    </row>
    <row r="207" spans="1:65" s="15" customFormat="1" ht="11.25">
      <c r="B207" s="174"/>
      <c r="D207" s="153" t="s">
        <v>142</v>
      </c>
      <c r="E207" s="175" t="s">
        <v>1</v>
      </c>
      <c r="F207" s="176" t="s">
        <v>274</v>
      </c>
      <c r="H207" s="177">
        <v>217</v>
      </c>
      <c r="L207" s="174"/>
      <c r="M207" s="178"/>
      <c r="N207" s="179"/>
      <c r="O207" s="179"/>
      <c r="P207" s="179"/>
      <c r="Q207" s="179"/>
      <c r="R207" s="179"/>
      <c r="S207" s="179"/>
      <c r="T207" s="180"/>
      <c r="AT207" s="175" t="s">
        <v>142</v>
      </c>
      <c r="AU207" s="175" t="s">
        <v>80</v>
      </c>
      <c r="AV207" s="15" t="s">
        <v>149</v>
      </c>
      <c r="AW207" s="15" t="s">
        <v>27</v>
      </c>
      <c r="AX207" s="15" t="s">
        <v>78</v>
      </c>
      <c r="AY207" s="175" t="s">
        <v>127</v>
      </c>
    </row>
    <row r="208" spans="1:65" s="2" customFormat="1" ht="33" customHeight="1">
      <c r="A208" s="29"/>
      <c r="B208" s="140"/>
      <c r="C208" s="141" t="s">
        <v>325</v>
      </c>
      <c r="D208" s="141" t="s">
        <v>130</v>
      </c>
      <c r="E208" s="142" t="s">
        <v>709</v>
      </c>
      <c r="F208" s="143" t="s">
        <v>710</v>
      </c>
      <c r="G208" s="144" t="s">
        <v>209</v>
      </c>
      <c r="H208" s="145">
        <v>247</v>
      </c>
      <c r="I208" s="146">
        <v>0</v>
      </c>
      <c r="J208" s="146">
        <f>ROUND(I208*H208,2)</f>
        <v>0</v>
      </c>
      <c r="K208" s="143" t="s">
        <v>134</v>
      </c>
      <c r="L208" s="30"/>
      <c r="M208" s="147" t="s">
        <v>1</v>
      </c>
      <c r="N208" s="148" t="s">
        <v>35</v>
      </c>
      <c r="O208" s="149">
        <v>6.6000000000000003E-2</v>
      </c>
      <c r="P208" s="149">
        <f>O208*H208</f>
        <v>16.302</v>
      </c>
      <c r="Q208" s="149">
        <v>0</v>
      </c>
      <c r="R208" s="149">
        <f>Q208*H208</f>
        <v>0</v>
      </c>
      <c r="S208" s="149">
        <v>0</v>
      </c>
      <c r="T208" s="150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1" t="s">
        <v>149</v>
      </c>
      <c r="AT208" s="151" t="s">
        <v>130</v>
      </c>
      <c r="AU208" s="151" t="s">
        <v>80</v>
      </c>
      <c r="AY208" s="17" t="s">
        <v>127</v>
      </c>
      <c r="BE208" s="152">
        <f>IF(N208="základní",J208,0)</f>
        <v>0</v>
      </c>
      <c r="BF208" s="152">
        <f>IF(N208="snížená",J208,0)</f>
        <v>0</v>
      </c>
      <c r="BG208" s="152">
        <f>IF(N208="zákl. přenesená",J208,0)</f>
        <v>0</v>
      </c>
      <c r="BH208" s="152">
        <f>IF(N208="sníž. přenesená",J208,0)</f>
        <v>0</v>
      </c>
      <c r="BI208" s="152">
        <f>IF(N208="nulová",J208,0)</f>
        <v>0</v>
      </c>
      <c r="BJ208" s="17" t="s">
        <v>78</v>
      </c>
      <c r="BK208" s="152">
        <f>ROUND(I208*H208,2)</f>
        <v>0</v>
      </c>
      <c r="BL208" s="17" t="s">
        <v>149</v>
      </c>
      <c r="BM208" s="151" t="s">
        <v>711</v>
      </c>
    </row>
    <row r="209" spans="1:65" s="2" customFormat="1" ht="29.25">
      <c r="A209" s="29"/>
      <c r="B209" s="30"/>
      <c r="C209" s="29"/>
      <c r="D209" s="153" t="s">
        <v>137</v>
      </c>
      <c r="E209" s="29"/>
      <c r="F209" s="154" t="s">
        <v>712</v>
      </c>
      <c r="G209" s="29"/>
      <c r="H209" s="29"/>
      <c r="I209" s="29"/>
      <c r="J209" s="29"/>
      <c r="K209" s="29"/>
      <c r="L209" s="30"/>
      <c r="M209" s="155"/>
      <c r="N209" s="156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7" t="s">
        <v>137</v>
      </c>
      <c r="AU209" s="17" t="s">
        <v>80</v>
      </c>
    </row>
    <row r="210" spans="1:65" s="13" customFormat="1" ht="11.25">
      <c r="B210" s="157"/>
      <c r="D210" s="153" t="s">
        <v>142</v>
      </c>
      <c r="E210" s="158" t="s">
        <v>1</v>
      </c>
      <c r="F210" s="159" t="s">
        <v>694</v>
      </c>
      <c r="H210" s="160">
        <v>166</v>
      </c>
      <c r="L210" s="157"/>
      <c r="M210" s="161"/>
      <c r="N210" s="162"/>
      <c r="O210" s="162"/>
      <c r="P210" s="162"/>
      <c r="Q210" s="162"/>
      <c r="R210" s="162"/>
      <c r="S210" s="162"/>
      <c r="T210" s="163"/>
      <c r="AT210" s="158" t="s">
        <v>142</v>
      </c>
      <c r="AU210" s="158" t="s">
        <v>80</v>
      </c>
      <c r="AV210" s="13" t="s">
        <v>80</v>
      </c>
      <c r="AW210" s="13" t="s">
        <v>27</v>
      </c>
      <c r="AX210" s="13" t="s">
        <v>70</v>
      </c>
      <c r="AY210" s="158" t="s">
        <v>127</v>
      </c>
    </row>
    <row r="211" spans="1:65" s="13" customFormat="1" ht="11.25">
      <c r="B211" s="157"/>
      <c r="D211" s="153" t="s">
        <v>142</v>
      </c>
      <c r="E211" s="158" t="s">
        <v>1</v>
      </c>
      <c r="F211" s="159" t="s">
        <v>695</v>
      </c>
      <c r="H211" s="160">
        <v>51</v>
      </c>
      <c r="L211" s="157"/>
      <c r="M211" s="161"/>
      <c r="N211" s="162"/>
      <c r="O211" s="162"/>
      <c r="P211" s="162"/>
      <c r="Q211" s="162"/>
      <c r="R211" s="162"/>
      <c r="S211" s="162"/>
      <c r="T211" s="163"/>
      <c r="AT211" s="158" t="s">
        <v>142</v>
      </c>
      <c r="AU211" s="158" t="s">
        <v>80</v>
      </c>
      <c r="AV211" s="13" t="s">
        <v>80</v>
      </c>
      <c r="AW211" s="13" t="s">
        <v>27</v>
      </c>
      <c r="AX211" s="13" t="s">
        <v>70</v>
      </c>
      <c r="AY211" s="158" t="s">
        <v>127</v>
      </c>
    </row>
    <row r="212" spans="1:65" s="13" customFormat="1" ht="11.25">
      <c r="B212" s="157"/>
      <c r="D212" s="153" t="s">
        <v>142</v>
      </c>
      <c r="E212" s="158" t="s">
        <v>1</v>
      </c>
      <c r="F212" s="159" t="s">
        <v>713</v>
      </c>
      <c r="H212" s="160">
        <v>30</v>
      </c>
      <c r="L212" s="157"/>
      <c r="M212" s="161"/>
      <c r="N212" s="162"/>
      <c r="O212" s="162"/>
      <c r="P212" s="162"/>
      <c r="Q212" s="162"/>
      <c r="R212" s="162"/>
      <c r="S212" s="162"/>
      <c r="T212" s="163"/>
      <c r="AT212" s="158" t="s">
        <v>142</v>
      </c>
      <c r="AU212" s="158" t="s">
        <v>80</v>
      </c>
      <c r="AV212" s="13" t="s">
        <v>80</v>
      </c>
      <c r="AW212" s="13" t="s">
        <v>27</v>
      </c>
      <c r="AX212" s="13" t="s">
        <v>70</v>
      </c>
      <c r="AY212" s="158" t="s">
        <v>127</v>
      </c>
    </row>
    <row r="213" spans="1:65" s="15" customFormat="1" ht="11.25">
      <c r="B213" s="174"/>
      <c r="D213" s="153" t="s">
        <v>142</v>
      </c>
      <c r="E213" s="175" t="s">
        <v>1</v>
      </c>
      <c r="F213" s="176" t="s">
        <v>274</v>
      </c>
      <c r="H213" s="177">
        <v>247</v>
      </c>
      <c r="L213" s="174"/>
      <c r="M213" s="178"/>
      <c r="N213" s="179"/>
      <c r="O213" s="179"/>
      <c r="P213" s="179"/>
      <c r="Q213" s="179"/>
      <c r="R213" s="179"/>
      <c r="S213" s="179"/>
      <c r="T213" s="180"/>
      <c r="AT213" s="175" t="s">
        <v>142</v>
      </c>
      <c r="AU213" s="175" t="s">
        <v>80</v>
      </c>
      <c r="AV213" s="15" t="s">
        <v>149</v>
      </c>
      <c r="AW213" s="15" t="s">
        <v>27</v>
      </c>
      <c r="AX213" s="15" t="s">
        <v>78</v>
      </c>
      <c r="AY213" s="175" t="s">
        <v>127</v>
      </c>
    </row>
    <row r="214" spans="1:65" s="2" customFormat="1" ht="33" customHeight="1">
      <c r="A214" s="29"/>
      <c r="B214" s="140"/>
      <c r="C214" s="141" t="s">
        <v>333</v>
      </c>
      <c r="D214" s="141" t="s">
        <v>130</v>
      </c>
      <c r="E214" s="142" t="s">
        <v>714</v>
      </c>
      <c r="F214" s="143" t="s">
        <v>715</v>
      </c>
      <c r="G214" s="144" t="s">
        <v>209</v>
      </c>
      <c r="H214" s="145">
        <v>7.5</v>
      </c>
      <c r="I214" s="146">
        <v>0</v>
      </c>
      <c r="J214" s="146">
        <f>ROUND(I214*H214,2)</f>
        <v>0</v>
      </c>
      <c r="K214" s="143" t="s">
        <v>134</v>
      </c>
      <c r="L214" s="30"/>
      <c r="M214" s="147" t="s">
        <v>1</v>
      </c>
      <c r="N214" s="148" t="s">
        <v>35</v>
      </c>
      <c r="O214" s="149">
        <v>0.32700000000000001</v>
      </c>
      <c r="P214" s="149">
        <f>O214*H214</f>
        <v>2.4525000000000001</v>
      </c>
      <c r="Q214" s="149">
        <v>0.04</v>
      </c>
      <c r="R214" s="149">
        <f>Q214*H214</f>
        <v>0.3</v>
      </c>
      <c r="S214" s="149">
        <v>0</v>
      </c>
      <c r="T214" s="150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1" t="s">
        <v>149</v>
      </c>
      <c r="AT214" s="151" t="s">
        <v>130</v>
      </c>
      <c r="AU214" s="151" t="s">
        <v>80</v>
      </c>
      <c r="AY214" s="17" t="s">
        <v>127</v>
      </c>
      <c r="BE214" s="152">
        <f>IF(N214="základní",J214,0)</f>
        <v>0</v>
      </c>
      <c r="BF214" s="152">
        <f>IF(N214="snížená",J214,0)</f>
        <v>0</v>
      </c>
      <c r="BG214" s="152">
        <f>IF(N214="zákl. přenesená",J214,0)</f>
        <v>0</v>
      </c>
      <c r="BH214" s="152">
        <f>IF(N214="sníž. přenesená",J214,0)</f>
        <v>0</v>
      </c>
      <c r="BI214" s="152">
        <f>IF(N214="nulová",J214,0)</f>
        <v>0</v>
      </c>
      <c r="BJ214" s="17" t="s">
        <v>78</v>
      </c>
      <c r="BK214" s="152">
        <f>ROUND(I214*H214,2)</f>
        <v>0</v>
      </c>
      <c r="BL214" s="17" t="s">
        <v>149</v>
      </c>
      <c r="BM214" s="151" t="s">
        <v>716</v>
      </c>
    </row>
    <row r="215" spans="1:65" s="2" customFormat="1" ht="39">
      <c r="A215" s="29"/>
      <c r="B215" s="30"/>
      <c r="C215" s="29"/>
      <c r="D215" s="153" t="s">
        <v>137</v>
      </c>
      <c r="E215" s="29"/>
      <c r="F215" s="154" t="s">
        <v>717</v>
      </c>
      <c r="G215" s="29"/>
      <c r="H215" s="29"/>
      <c r="I215" s="29"/>
      <c r="J215" s="29"/>
      <c r="K215" s="29"/>
      <c r="L215" s="30"/>
      <c r="M215" s="155"/>
      <c r="N215" s="156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7" t="s">
        <v>137</v>
      </c>
      <c r="AU215" s="17" t="s">
        <v>80</v>
      </c>
    </row>
    <row r="216" spans="1:65" s="13" customFormat="1" ht="22.5">
      <c r="B216" s="157"/>
      <c r="D216" s="153" t="s">
        <v>142</v>
      </c>
      <c r="E216" s="158" t="s">
        <v>1</v>
      </c>
      <c r="F216" s="159" t="s">
        <v>718</v>
      </c>
      <c r="H216" s="160">
        <v>7.5</v>
      </c>
      <c r="L216" s="157"/>
      <c r="M216" s="161"/>
      <c r="N216" s="162"/>
      <c r="O216" s="162"/>
      <c r="P216" s="162"/>
      <c r="Q216" s="162"/>
      <c r="R216" s="162"/>
      <c r="S216" s="162"/>
      <c r="T216" s="163"/>
      <c r="AT216" s="158" t="s">
        <v>142</v>
      </c>
      <c r="AU216" s="158" t="s">
        <v>80</v>
      </c>
      <c r="AV216" s="13" t="s">
        <v>80</v>
      </c>
      <c r="AW216" s="13" t="s">
        <v>27</v>
      </c>
      <c r="AX216" s="13" t="s">
        <v>78</v>
      </c>
      <c r="AY216" s="158" t="s">
        <v>127</v>
      </c>
    </row>
    <row r="217" spans="1:65" s="2" customFormat="1" ht="24">
      <c r="A217" s="29"/>
      <c r="B217" s="140"/>
      <c r="C217" s="181" t="s">
        <v>342</v>
      </c>
      <c r="D217" s="181" t="s">
        <v>276</v>
      </c>
      <c r="E217" s="182" t="s">
        <v>719</v>
      </c>
      <c r="F217" s="183" t="s">
        <v>720</v>
      </c>
      <c r="G217" s="184" t="s">
        <v>209</v>
      </c>
      <c r="H217" s="185">
        <v>7.5750000000000002</v>
      </c>
      <c r="I217" s="186">
        <v>0</v>
      </c>
      <c r="J217" s="186">
        <f>ROUND(I217*H217,2)</f>
        <v>0</v>
      </c>
      <c r="K217" s="183" t="s">
        <v>134</v>
      </c>
      <c r="L217" s="187"/>
      <c r="M217" s="188" t="s">
        <v>1</v>
      </c>
      <c r="N217" s="189" t="s">
        <v>35</v>
      </c>
      <c r="O217" s="149">
        <v>0</v>
      </c>
      <c r="P217" s="149">
        <f>O217*H217</f>
        <v>0</v>
      </c>
      <c r="Q217" s="149">
        <v>4.4000000000000003E-3</v>
      </c>
      <c r="R217" s="149">
        <f>Q217*H217</f>
        <v>3.3330000000000005E-2</v>
      </c>
      <c r="S217" s="149">
        <v>0</v>
      </c>
      <c r="T217" s="150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1" t="s">
        <v>169</v>
      </c>
      <c r="AT217" s="151" t="s">
        <v>276</v>
      </c>
      <c r="AU217" s="151" t="s">
        <v>80</v>
      </c>
      <c r="AY217" s="17" t="s">
        <v>127</v>
      </c>
      <c r="BE217" s="152">
        <f>IF(N217="základní",J217,0)</f>
        <v>0</v>
      </c>
      <c r="BF217" s="152">
        <f>IF(N217="snížená",J217,0)</f>
        <v>0</v>
      </c>
      <c r="BG217" s="152">
        <f>IF(N217="zákl. přenesená",J217,0)</f>
        <v>0</v>
      </c>
      <c r="BH217" s="152">
        <f>IF(N217="sníž. přenesená",J217,0)</f>
        <v>0</v>
      </c>
      <c r="BI217" s="152">
        <f>IF(N217="nulová",J217,0)</f>
        <v>0</v>
      </c>
      <c r="BJ217" s="17" t="s">
        <v>78</v>
      </c>
      <c r="BK217" s="152">
        <f>ROUND(I217*H217,2)</f>
        <v>0</v>
      </c>
      <c r="BL217" s="17" t="s">
        <v>149</v>
      </c>
      <c r="BM217" s="151" t="s">
        <v>721</v>
      </c>
    </row>
    <row r="218" spans="1:65" s="2" customFormat="1" ht="19.5">
      <c r="A218" s="29"/>
      <c r="B218" s="30"/>
      <c r="C218" s="29"/>
      <c r="D218" s="153" t="s">
        <v>137</v>
      </c>
      <c r="E218" s="29"/>
      <c r="F218" s="154" t="s">
        <v>720</v>
      </c>
      <c r="G218" s="29"/>
      <c r="H218" s="29"/>
      <c r="I218" s="29"/>
      <c r="J218" s="29"/>
      <c r="K218" s="29"/>
      <c r="L218" s="30"/>
      <c r="M218" s="155"/>
      <c r="N218" s="156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7" t="s">
        <v>137</v>
      </c>
      <c r="AU218" s="17" t="s">
        <v>80</v>
      </c>
    </row>
    <row r="219" spans="1:65" s="13" customFormat="1" ht="11.25">
      <c r="B219" s="157"/>
      <c r="D219" s="153" t="s">
        <v>142</v>
      </c>
      <c r="F219" s="159" t="s">
        <v>722</v>
      </c>
      <c r="H219" s="160">
        <v>7.5750000000000002</v>
      </c>
      <c r="L219" s="157"/>
      <c r="M219" s="161"/>
      <c r="N219" s="162"/>
      <c r="O219" s="162"/>
      <c r="P219" s="162"/>
      <c r="Q219" s="162"/>
      <c r="R219" s="162"/>
      <c r="S219" s="162"/>
      <c r="T219" s="163"/>
      <c r="AT219" s="158" t="s">
        <v>142</v>
      </c>
      <c r="AU219" s="158" t="s">
        <v>80</v>
      </c>
      <c r="AV219" s="13" t="s">
        <v>80</v>
      </c>
      <c r="AW219" s="13" t="s">
        <v>3</v>
      </c>
      <c r="AX219" s="13" t="s">
        <v>78</v>
      </c>
      <c r="AY219" s="158" t="s">
        <v>127</v>
      </c>
    </row>
    <row r="220" spans="1:65" s="2" customFormat="1" ht="24">
      <c r="A220" s="29"/>
      <c r="B220" s="140"/>
      <c r="C220" s="141" t="s">
        <v>347</v>
      </c>
      <c r="D220" s="141" t="s">
        <v>130</v>
      </c>
      <c r="E220" s="142" t="s">
        <v>723</v>
      </c>
      <c r="F220" s="143" t="s">
        <v>724</v>
      </c>
      <c r="G220" s="144" t="s">
        <v>209</v>
      </c>
      <c r="H220" s="145">
        <v>37</v>
      </c>
      <c r="I220" s="146">
        <v>0</v>
      </c>
      <c r="J220" s="146">
        <f>ROUND(I220*H220,2)</f>
        <v>0</v>
      </c>
      <c r="K220" s="143" t="s">
        <v>134</v>
      </c>
      <c r="L220" s="30"/>
      <c r="M220" s="147" t="s">
        <v>1</v>
      </c>
      <c r="N220" s="148" t="s">
        <v>35</v>
      </c>
      <c r="O220" s="149">
        <v>0.72</v>
      </c>
      <c r="P220" s="149">
        <f>O220*H220</f>
        <v>26.64</v>
      </c>
      <c r="Q220" s="149">
        <v>8.4250000000000005E-2</v>
      </c>
      <c r="R220" s="149">
        <f>Q220*H220</f>
        <v>3.1172500000000003</v>
      </c>
      <c r="S220" s="149">
        <v>0</v>
      </c>
      <c r="T220" s="150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1" t="s">
        <v>149</v>
      </c>
      <c r="AT220" s="151" t="s">
        <v>130</v>
      </c>
      <c r="AU220" s="151" t="s">
        <v>80</v>
      </c>
      <c r="AY220" s="17" t="s">
        <v>127</v>
      </c>
      <c r="BE220" s="152">
        <f>IF(N220="základní",J220,0)</f>
        <v>0</v>
      </c>
      <c r="BF220" s="152">
        <f>IF(N220="snížená",J220,0)</f>
        <v>0</v>
      </c>
      <c r="BG220" s="152">
        <f>IF(N220="zákl. přenesená",J220,0)</f>
        <v>0</v>
      </c>
      <c r="BH220" s="152">
        <f>IF(N220="sníž. přenesená",J220,0)</f>
        <v>0</v>
      </c>
      <c r="BI220" s="152">
        <f>IF(N220="nulová",J220,0)</f>
        <v>0</v>
      </c>
      <c r="BJ220" s="17" t="s">
        <v>78</v>
      </c>
      <c r="BK220" s="152">
        <f>ROUND(I220*H220,2)</f>
        <v>0</v>
      </c>
      <c r="BL220" s="17" t="s">
        <v>149</v>
      </c>
      <c r="BM220" s="151" t="s">
        <v>725</v>
      </c>
    </row>
    <row r="221" spans="1:65" s="2" customFormat="1" ht="48.75">
      <c r="A221" s="29"/>
      <c r="B221" s="30"/>
      <c r="C221" s="29"/>
      <c r="D221" s="153" t="s">
        <v>137</v>
      </c>
      <c r="E221" s="29"/>
      <c r="F221" s="154" t="s">
        <v>726</v>
      </c>
      <c r="G221" s="29"/>
      <c r="H221" s="29"/>
      <c r="I221" s="29"/>
      <c r="J221" s="29"/>
      <c r="K221" s="29"/>
      <c r="L221" s="30"/>
      <c r="M221" s="155"/>
      <c r="N221" s="156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7" t="s">
        <v>137</v>
      </c>
      <c r="AU221" s="17" t="s">
        <v>80</v>
      </c>
    </row>
    <row r="222" spans="1:65" s="14" customFormat="1" ht="11.25">
      <c r="B222" s="168"/>
      <c r="D222" s="153" t="s">
        <v>142</v>
      </c>
      <c r="E222" s="169" t="s">
        <v>1</v>
      </c>
      <c r="F222" s="170" t="s">
        <v>727</v>
      </c>
      <c r="H222" s="169" t="s">
        <v>1</v>
      </c>
      <c r="L222" s="168"/>
      <c r="M222" s="171"/>
      <c r="N222" s="172"/>
      <c r="O222" s="172"/>
      <c r="P222" s="172"/>
      <c r="Q222" s="172"/>
      <c r="R222" s="172"/>
      <c r="S222" s="172"/>
      <c r="T222" s="173"/>
      <c r="AT222" s="169" t="s">
        <v>142</v>
      </c>
      <c r="AU222" s="169" t="s">
        <v>80</v>
      </c>
      <c r="AV222" s="14" t="s">
        <v>78</v>
      </c>
      <c r="AW222" s="14" t="s">
        <v>27</v>
      </c>
      <c r="AX222" s="14" t="s">
        <v>70</v>
      </c>
      <c r="AY222" s="169" t="s">
        <v>127</v>
      </c>
    </row>
    <row r="223" spans="1:65" s="13" customFormat="1" ht="11.25">
      <c r="B223" s="157"/>
      <c r="D223" s="153" t="s">
        <v>142</v>
      </c>
      <c r="E223" s="158" t="s">
        <v>1</v>
      </c>
      <c r="F223" s="159" t="s">
        <v>728</v>
      </c>
      <c r="H223" s="160">
        <v>25</v>
      </c>
      <c r="L223" s="157"/>
      <c r="M223" s="161"/>
      <c r="N223" s="162"/>
      <c r="O223" s="162"/>
      <c r="P223" s="162"/>
      <c r="Q223" s="162"/>
      <c r="R223" s="162"/>
      <c r="S223" s="162"/>
      <c r="T223" s="163"/>
      <c r="AT223" s="158" t="s">
        <v>142</v>
      </c>
      <c r="AU223" s="158" t="s">
        <v>80</v>
      </c>
      <c r="AV223" s="13" t="s">
        <v>80</v>
      </c>
      <c r="AW223" s="13" t="s">
        <v>27</v>
      </c>
      <c r="AX223" s="13" t="s">
        <v>70</v>
      </c>
      <c r="AY223" s="158" t="s">
        <v>127</v>
      </c>
    </row>
    <row r="224" spans="1:65" s="13" customFormat="1" ht="11.25">
      <c r="B224" s="157"/>
      <c r="D224" s="153" t="s">
        <v>142</v>
      </c>
      <c r="E224" s="158" t="s">
        <v>1</v>
      </c>
      <c r="F224" s="159" t="s">
        <v>729</v>
      </c>
      <c r="H224" s="160">
        <v>12</v>
      </c>
      <c r="L224" s="157"/>
      <c r="M224" s="161"/>
      <c r="N224" s="162"/>
      <c r="O224" s="162"/>
      <c r="P224" s="162"/>
      <c r="Q224" s="162"/>
      <c r="R224" s="162"/>
      <c r="S224" s="162"/>
      <c r="T224" s="163"/>
      <c r="AT224" s="158" t="s">
        <v>142</v>
      </c>
      <c r="AU224" s="158" t="s">
        <v>80</v>
      </c>
      <c r="AV224" s="13" t="s">
        <v>80</v>
      </c>
      <c r="AW224" s="13" t="s">
        <v>27</v>
      </c>
      <c r="AX224" s="13" t="s">
        <v>70</v>
      </c>
      <c r="AY224" s="158" t="s">
        <v>127</v>
      </c>
    </row>
    <row r="225" spans="1:65" s="15" customFormat="1" ht="11.25">
      <c r="B225" s="174"/>
      <c r="D225" s="153" t="s">
        <v>142</v>
      </c>
      <c r="E225" s="175" t="s">
        <v>1</v>
      </c>
      <c r="F225" s="176" t="s">
        <v>274</v>
      </c>
      <c r="H225" s="177">
        <v>37</v>
      </c>
      <c r="L225" s="174"/>
      <c r="M225" s="178"/>
      <c r="N225" s="179"/>
      <c r="O225" s="179"/>
      <c r="P225" s="179"/>
      <c r="Q225" s="179"/>
      <c r="R225" s="179"/>
      <c r="S225" s="179"/>
      <c r="T225" s="180"/>
      <c r="AT225" s="175" t="s">
        <v>142</v>
      </c>
      <c r="AU225" s="175" t="s">
        <v>80</v>
      </c>
      <c r="AV225" s="15" t="s">
        <v>149</v>
      </c>
      <c r="AW225" s="15" t="s">
        <v>27</v>
      </c>
      <c r="AX225" s="15" t="s">
        <v>78</v>
      </c>
      <c r="AY225" s="175" t="s">
        <v>127</v>
      </c>
    </row>
    <row r="226" spans="1:65" s="2" customFormat="1" ht="24">
      <c r="A226" s="29"/>
      <c r="B226" s="140"/>
      <c r="C226" s="181" t="s">
        <v>352</v>
      </c>
      <c r="D226" s="181" t="s">
        <v>276</v>
      </c>
      <c r="E226" s="182" t="s">
        <v>282</v>
      </c>
      <c r="F226" s="183" t="s">
        <v>283</v>
      </c>
      <c r="G226" s="184" t="s">
        <v>209</v>
      </c>
      <c r="H226" s="185">
        <v>12.36</v>
      </c>
      <c r="I226" s="186">
        <v>0</v>
      </c>
      <c r="J226" s="186">
        <f>ROUND(I226*H226,2)</f>
        <v>0</v>
      </c>
      <c r="K226" s="183" t="s">
        <v>134</v>
      </c>
      <c r="L226" s="187"/>
      <c r="M226" s="188" t="s">
        <v>1</v>
      </c>
      <c r="N226" s="189" t="s">
        <v>35</v>
      </c>
      <c r="O226" s="149">
        <v>0</v>
      </c>
      <c r="P226" s="149">
        <f>O226*H226</f>
        <v>0</v>
      </c>
      <c r="Q226" s="149">
        <v>0.13100000000000001</v>
      </c>
      <c r="R226" s="149">
        <f>Q226*H226</f>
        <v>1.6191599999999999</v>
      </c>
      <c r="S226" s="149">
        <v>0</v>
      </c>
      <c r="T226" s="150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1" t="s">
        <v>169</v>
      </c>
      <c r="AT226" s="151" t="s">
        <v>276</v>
      </c>
      <c r="AU226" s="151" t="s">
        <v>80</v>
      </c>
      <c r="AY226" s="17" t="s">
        <v>127</v>
      </c>
      <c r="BE226" s="152">
        <f>IF(N226="základní",J226,0)</f>
        <v>0</v>
      </c>
      <c r="BF226" s="152">
        <f>IF(N226="snížená",J226,0)</f>
        <v>0</v>
      </c>
      <c r="BG226" s="152">
        <f>IF(N226="zákl. přenesená",J226,0)</f>
        <v>0</v>
      </c>
      <c r="BH226" s="152">
        <f>IF(N226="sníž. přenesená",J226,0)</f>
        <v>0</v>
      </c>
      <c r="BI226" s="152">
        <f>IF(N226="nulová",J226,0)</f>
        <v>0</v>
      </c>
      <c r="BJ226" s="17" t="s">
        <v>78</v>
      </c>
      <c r="BK226" s="152">
        <f>ROUND(I226*H226,2)</f>
        <v>0</v>
      </c>
      <c r="BL226" s="17" t="s">
        <v>149</v>
      </c>
      <c r="BM226" s="151" t="s">
        <v>730</v>
      </c>
    </row>
    <row r="227" spans="1:65" s="2" customFormat="1" ht="19.5">
      <c r="A227" s="29"/>
      <c r="B227" s="30"/>
      <c r="C227" s="29"/>
      <c r="D227" s="153" t="s">
        <v>137</v>
      </c>
      <c r="E227" s="29"/>
      <c r="F227" s="154" t="s">
        <v>283</v>
      </c>
      <c r="G227" s="29"/>
      <c r="H227" s="29"/>
      <c r="I227" s="29"/>
      <c r="J227" s="29"/>
      <c r="K227" s="29"/>
      <c r="L227" s="30"/>
      <c r="M227" s="155"/>
      <c r="N227" s="156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7" t="s">
        <v>137</v>
      </c>
      <c r="AU227" s="17" t="s">
        <v>80</v>
      </c>
    </row>
    <row r="228" spans="1:65" s="13" customFormat="1" ht="11.25">
      <c r="B228" s="157"/>
      <c r="D228" s="153" t="s">
        <v>142</v>
      </c>
      <c r="F228" s="159" t="s">
        <v>731</v>
      </c>
      <c r="H228" s="160">
        <v>12.36</v>
      </c>
      <c r="L228" s="157"/>
      <c r="M228" s="161"/>
      <c r="N228" s="162"/>
      <c r="O228" s="162"/>
      <c r="P228" s="162"/>
      <c r="Q228" s="162"/>
      <c r="R228" s="162"/>
      <c r="S228" s="162"/>
      <c r="T228" s="163"/>
      <c r="AT228" s="158" t="s">
        <v>142</v>
      </c>
      <c r="AU228" s="158" t="s">
        <v>80</v>
      </c>
      <c r="AV228" s="13" t="s">
        <v>80</v>
      </c>
      <c r="AW228" s="13" t="s">
        <v>3</v>
      </c>
      <c r="AX228" s="13" t="s">
        <v>78</v>
      </c>
      <c r="AY228" s="158" t="s">
        <v>127</v>
      </c>
    </row>
    <row r="229" spans="1:65" s="2" customFormat="1" ht="24">
      <c r="A229" s="29"/>
      <c r="B229" s="140"/>
      <c r="C229" s="141" t="s">
        <v>469</v>
      </c>
      <c r="D229" s="141" t="s">
        <v>130</v>
      </c>
      <c r="E229" s="142" t="s">
        <v>732</v>
      </c>
      <c r="F229" s="143" t="s">
        <v>733</v>
      </c>
      <c r="G229" s="144" t="s">
        <v>209</v>
      </c>
      <c r="H229" s="145">
        <v>999</v>
      </c>
      <c r="I229" s="146">
        <v>0</v>
      </c>
      <c r="J229" s="146">
        <f>ROUND(I229*H229,2)</f>
        <v>0</v>
      </c>
      <c r="K229" s="143" t="s">
        <v>134</v>
      </c>
      <c r="L229" s="30"/>
      <c r="M229" s="147" t="s">
        <v>1</v>
      </c>
      <c r="N229" s="148" t="s">
        <v>35</v>
      </c>
      <c r="O229" s="149">
        <v>0.53500000000000003</v>
      </c>
      <c r="P229" s="149">
        <f>O229*H229</f>
        <v>534.46500000000003</v>
      </c>
      <c r="Q229" s="149">
        <v>0.10362</v>
      </c>
      <c r="R229" s="149">
        <f>Q229*H229</f>
        <v>103.51638</v>
      </c>
      <c r="S229" s="149">
        <v>0</v>
      </c>
      <c r="T229" s="150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1" t="s">
        <v>149</v>
      </c>
      <c r="AT229" s="151" t="s">
        <v>130</v>
      </c>
      <c r="AU229" s="151" t="s">
        <v>80</v>
      </c>
      <c r="AY229" s="17" t="s">
        <v>127</v>
      </c>
      <c r="BE229" s="152">
        <f>IF(N229="základní",J229,0)</f>
        <v>0</v>
      </c>
      <c r="BF229" s="152">
        <f>IF(N229="snížená",J229,0)</f>
        <v>0</v>
      </c>
      <c r="BG229" s="152">
        <f>IF(N229="zákl. přenesená",J229,0)</f>
        <v>0</v>
      </c>
      <c r="BH229" s="152">
        <f>IF(N229="sníž. přenesená",J229,0)</f>
        <v>0</v>
      </c>
      <c r="BI229" s="152">
        <f>IF(N229="nulová",J229,0)</f>
        <v>0</v>
      </c>
      <c r="BJ229" s="17" t="s">
        <v>78</v>
      </c>
      <c r="BK229" s="152">
        <f>ROUND(I229*H229,2)</f>
        <v>0</v>
      </c>
      <c r="BL229" s="17" t="s">
        <v>149</v>
      </c>
      <c r="BM229" s="151" t="s">
        <v>734</v>
      </c>
    </row>
    <row r="230" spans="1:65" s="2" customFormat="1" ht="48.75">
      <c r="A230" s="29"/>
      <c r="B230" s="30"/>
      <c r="C230" s="29"/>
      <c r="D230" s="153" t="s">
        <v>137</v>
      </c>
      <c r="E230" s="29"/>
      <c r="F230" s="154" t="s">
        <v>735</v>
      </c>
      <c r="G230" s="29"/>
      <c r="H230" s="29"/>
      <c r="I230" s="29"/>
      <c r="J230" s="29"/>
      <c r="K230" s="29"/>
      <c r="L230" s="30"/>
      <c r="M230" s="155"/>
      <c r="N230" s="156"/>
      <c r="O230" s="55"/>
      <c r="P230" s="55"/>
      <c r="Q230" s="55"/>
      <c r="R230" s="55"/>
      <c r="S230" s="55"/>
      <c r="T230" s="56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T230" s="17" t="s">
        <v>137</v>
      </c>
      <c r="AU230" s="17" t="s">
        <v>80</v>
      </c>
    </row>
    <row r="231" spans="1:65" s="14" customFormat="1" ht="11.25">
      <c r="B231" s="168"/>
      <c r="D231" s="153" t="s">
        <v>142</v>
      </c>
      <c r="E231" s="169" t="s">
        <v>1</v>
      </c>
      <c r="F231" s="170" t="s">
        <v>727</v>
      </c>
      <c r="H231" s="169" t="s">
        <v>1</v>
      </c>
      <c r="L231" s="168"/>
      <c r="M231" s="171"/>
      <c r="N231" s="172"/>
      <c r="O231" s="172"/>
      <c r="P231" s="172"/>
      <c r="Q231" s="172"/>
      <c r="R231" s="172"/>
      <c r="S231" s="172"/>
      <c r="T231" s="173"/>
      <c r="AT231" s="169" t="s">
        <v>142</v>
      </c>
      <c r="AU231" s="169" t="s">
        <v>80</v>
      </c>
      <c r="AV231" s="14" t="s">
        <v>78</v>
      </c>
      <c r="AW231" s="14" t="s">
        <v>27</v>
      </c>
      <c r="AX231" s="14" t="s">
        <v>70</v>
      </c>
      <c r="AY231" s="169" t="s">
        <v>127</v>
      </c>
    </row>
    <row r="232" spans="1:65" s="13" customFormat="1" ht="11.25">
      <c r="B232" s="157"/>
      <c r="D232" s="153" t="s">
        <v>142</v>
      </c>
      <c r="E232" s="158" t="s">
        <v>1</v>
      </c>
      <c r="F232" s="159" t="s">
        <v>736</v>
      </c>
      <c r="H232" s="160">
        <v>813</v>
      </c>
      <c r="L232" s="157"/>
      <c r="M232" s="161"/>
      <c r="N232" s="162"/>
      <c r="O232" s="162"/>
      <c r="P232" s="162"/>
      <c r="Q232" s="162"/>
      <c r="R232" s="162"/>
      <c r="S232" s="162"/>
      <c r="T232" s="163"/>
      <c r="AT232" s="158" t="s">
        <v>142</v>
      </c>
      <c r="AU232" s="158" t="s">
        <v>80</v>
      </c>
      <c r="AV232" s="13" t="s">
        <v>80</v>
      </c>
      <c r="AW232" s="13" t="s">
        <v>27</v>
      </c>
      <c r="AX232" s="13" t="s">
        <v>70</v>
      </c>
      <c r="AY232" s="158" t="s">
        <v>127</v>
      </c>
    </row>
    <row r="233" spans="1:65" s="13" customFormat="1" ht="11.25">
      <c r="B233" s="157"/>
      <c r="D233" s="153" t="s">
        <v>142</v>
      </c>
      <c r="E233" s="158" t="s">
        <v>1</v>
      </c>
      <c r="F233" s="159" t="s">
        <v>737</v>
      </c>
      <c r="H233" s="160">
        <v>172</v>
      </c>
      <c r="L233" s="157"/>
      <c r="M233" s="161"/>
      <c r="N233" s="162"/>
      <c r="O233" s="162"/>
      <c r="P233" s="162"/>
      <c r="Q233" s="162"/>
      <c r="R233" s="162"/>
      <c r="S233" s="162"/>
      <c r="T233" s="163"/>
      <c r="AT233" s="158" t="s">
        <v>142</v>
      </c>
      <c r="AU233" s="158" t="s">
        <v>80</v>
      </c>
      <c r="AV233" s="13" t="s">
        <v>80</v>
      </c>
      <c r="AW233" s="13" t="s">
        <v>27</v>
      </c>
      <c r="AX233" s="13" t="s">
        <v>70</v>
      </c>
      <c r="AY233" s="158" t="s">
        <v>127</v>
      </c>
    </row>
    <row r="234" spans="1:65" s="13" customFormat="1" ht="11.25">
      <c r="B234" s="157"/>
      <c r="D234" s="153" t="s">
        <v>142</v>
      </c>
      <c r="E234" s="158" t="s">
        <v>1</v>
      </c>
      <c r="F234" s="159" t="s">
        <v>738</v>
      </c>
      <c r="H234" s="160">
        <v>9</v>
      </c>
      <c r="L234" s="157"/>
      <c r="M234" s="161"/>
      <c r="N234" s="162"/>
      <c r="O234" s="162"/>
      <c r="P234" s="162"/>
      <c r="Q234" s="162"/>
      <c r="R234" s="162"/>
      <c r="S234" s="162"/>
      <c r="T234" s="163"/>
      <c r="AT234" s="158" t="s">
        <v>142</v>
      </c>
      <c r="AU234" s="158" t="s">
        <v>80</v>
      </c>
      <c r="AV234" s="13" t="s">
        <v>80</v>
      </c>
      <c r="AW234" s="13" t="s">
        <v>27</v>
      </c>
      <c r="AX234" s="13" t="s">
        <v>70</v>
      </c>
      <c r="AY234" s="158" t="s">
        <v>127</v>
      </c>
    </row>
    <row r="235" spans="1:65" s="13" customFormat="1" ht="11.25">
      <c r="B235" s="157"/>
      <c r="D235" s="153" t="s">
        <v>142</v>
      </c>
      <c r="E235" s="158" t="s">
        <v>1</v>
      </c>
      <c r="F235" s="159" t="s">
        <v>739</v>
      </c>
      <c r="H235" s="160">
        <v>5</v>
      </c>
      <c r="L235" s="157"/>
      <c r="M235" s="161"/>
      <c r="N235" s="162"/>
      <c r="O235" s="162"/>
      <c r="P235" s="162"/>
      <c r="Q235" s="162"/>
      <c r="R235" s="162"/>
      <c r="S235" s="162"/>
      <c r="T235" s="163"/>
      <c r="AT235" s="158" t="s">
        <v>142</v>
      </c>
      <c r="AU235" s="158" t="s">
        <v>80</v>
      </c>
      <c r="AV235" s="13" t="s">
        <v>80</v>
      </c>
      <c r="AW235" s="13" t="s">
        <v>27</v>
      </c>
      <c r="AX235" s="13" t="s">
        <v>70</v>
      </c>
      <c r="AY235" s="158" t="s">
        <v>127</v>
      </c>
    </row>
    <row r="236" spans="1:65" s="15" customFormat="1" ht="11.25">
      <c r="B236" s="174"/>
      <c r="D236" s="153" t="s">
        <v>142</v>
      </c>
      <c r="E236" s="175" t="s">
        <v>1</v>
      </c>
      <c r="F236" s="176" t="s">
        <v>274</v>
      </c>
      <c r="H236" s="177">
        <v>999</v>
      </c>
      <c r="L236" s="174"/>
      <c r="M236" s="178"/>
      <c r="N236" s="179"/>
      <c r="O236" s="179"/>
      <c r="P236" s="179"/>
      <c r="Q236" s="179"/>
      <c r="R236" s="179"/>
      <c r="S236" s="179"/>
      <c r="T236" s="180"/>
      <c r="AT236" s="175" t="s">
        <v>142</v>
      </c>
      <c r="AU236" s="175" t="s">
        <v>80</v>
      </c>
      <c r="AV236" s="15" t="s">
        <v>149</v>
      </c>
      <c r="AW236" s="15" t="s">
        <v>27</v>
      </c>
      <c r="AX236" s="15" t="s">
        <v>78</v>
      </c>
      <c r="AY236" s="175" t="s">
        <v>127</v>
      </c>
    </row>
    <row r="237" spans="1:65" s="2" customFormat="1" ht="16.5" customHeight="1">
      <c r="A237" s="29"/>
      <c r="B237" s="140"/>
      <c r="C237" s="181" t="s">
        <v>472</v>
      </c>
      <c r="D237" s="181" t="s">
        <v>276</v>
      </c>
      <c r="E237" s="182" t="s">
        <v>740</v>
      </c>
      <c r="F237" s="183" t="s">
        <v>741</v>
      </c>
      <c r="G237" s="184" t="s">
        <v>209</v>
      </c>
      <c r="H237" s="185">
        <v>821.13</v>
      </c>
      <c r="I237" s="186">
        <v>0</v>
      </c>
      <c r="J237" s="186">
        <f>ROUND(I237*H237,2)</f>
        <v>0</v>
      </c>
      <c r="K237" s="183" t="s">
        <v>134</v>
      </c>
      <c r="L237" s="187"/>
      <c r="M237" s="188" t="s">
        <v>1</v>
      </c>
      <c r="N237" s="189" t="s">
        <v>35</v>
      </c>
      <c r="O237" s="149">
        <v>0</v>
      </c>
      <c r="P237" s="149">
        <f>O237*H237</f>
        <v>0</v>
      </c>
      <c r="Q237" s="149">
        <v>0.17599999999999999</v>
      </c>
      <c r="R237" s="149">
        <f>Q237*H237</f>
        <v>144.51888</v>
      </c>
      <c r="S237" s="149">
        <v>0</v>
      </c>
      <c r="T237" s="150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1" t="s">
        <v>169</v>
      </c>
      <c r="AT237" s="151" t="s">
        <v>276</v>
      </c>
      <c r="AU237" s="151" t="s">
        <v>80</v>
      </c>
      <c r="AY237" s="17" t="s">
        <v>127</v>
      </c>
      <c r="BE237" s="152">
        <f>IF(N237="základní",J237,0)</f>
        <v>0</v>
      </c>
      <c r="BF237" s="152">
        <f>IF(N237="snížená",J237,0)</f>
        <v>0</v>
      </c>
      <c r="BG237" s="152">
        <f>IF(N237="zákl. přenesená",J237,0)</f>
        <v>0</v>
      </c>
      <c r="BH237" s="152">
        <f>IF(N237="sníž. přenesená",J237,0)</f>
        <v>0</v>
      </c>
      <c r="BI237" s="152">
        <f>IF(N237="nulová",J237,0)</f>
        <v>0</v>
      </c>
      <c r="BJ237" s="17" t="s">
        <v>78</v>
      </c>
      <c r="BK237" s="152">
        <f>ROUND(I237*H237,2)</f>
        <v>0</v>
      </c>
      <c r="BL237" s="17" t="s">
        <v>149</v>
      </c>
      <c r="BM237" s="151" t="s">
        <v>742</v>
      </c>
    </row>
    <row r="238" spans="1:65" s="2" customFormat="1" ht="11.25">
      <c r="A238" s="29"/>
      <c r="B238" s="30"/>
      <c r="C238" s="29"/>
      <c r="D238" s="153" t="s">
        <v>137</v>
      </c>
      <c r="E238" s="29"/>
      <c r="F238" s="154" t="s">
        <v>741</v>
      </c>
      <c r="G238" s="29"/>
      <c r="H238" s="29"/>
      <c r="I238" s="29"/>
      <c r="J238" s="29"/>
      <c r="K238" s="29"/>
      <c r="L238" s="30"/>
      <c r="M238" s="155"/>
      <c r="N238" s="156"/>
      <c r="O238" s="55"/>
      <c r="P238" s="55"/>
      <c r="Q238" s="55"/>
      <c r="R238" s="55"/>
      <c r="S238" s="55"/>
      <c r="T238" s="56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T238" s="17" t="s">
        <v>137</v>
      </c>
      <c r="AU238" s="17" t="s">
        <v>80</v>
      </c>
    </row>
    <row r="239" spans="1:65" s="13" customFormat="1" ht="11.25">
      <c r="B239" s="157"/>
      <c r="D239" s="153" t="s">
        <v>142</v>
      </c>
      <c r="F239" s="159" t="s">
        <v>743</v>
      </c>
      <c r="H239" s="160">
        <v>821.13</v>
      </c>
      <c r="L239" s="157"/>
      <c r="M239" s="161"/>
      <c r="N239" s="162"/>
      <c r="O239" s="162"/>
      <c r="P239" s="162"/>
      <c r="Q239" s="162"/>
      <c r="R239" s="162"/>
      <c r="S239" s="162"/>
      <c r="T239" s="163"/>
      <c r="AT239" s="158" t="s">
        <v>142</v>
      </c>
      <c r="AU239" s="158" t="s">
        <v>80</v>
      </c>
      <c r="AV239" s="13" t="s">
        <v>80</v>
      </c>
      <c r="AW239" s="13" t="s">
        <v>3</v>
      </c>
      <c r="AX239" s="13" t="s">
        <v>78</v>
      </c>
      <c r="AY239" s="158" t="s">
        <v>127</v>
      </c>
    </row>
    <row r="240" spans="1:65" s="2" customFormat="1" ht="16.5" customHeight="1">
      <c r="A240" s="29"/>
      <c r="B240" s="140"/>
      <c r="C240" s="181" t="s">
        <v>476</v>
      </c>
      <c r="D240" s="181" t="s">
        <v>276</v>
      </c>
      <c r="E240" s="182" t="s">
        <v>744</v>
      </c>
      <c r="F240" s="183" t="s">
        <v>745</v>
      </c>
      <c r="G240" s="184" t="s">
        <v>209</v>
      </c>
      <c r="H240" s="185">
        <v>173.72</v>
      </c>
      <c r="I240" s="186">
        <v>0</v>
      </c>
      <c r="J240" s="186">
        <f>ROUND(I240*H240,2)</f>
        <v>0</v>
      </c>
      <c r="K240" s="183" t="s">
        <v>134</v>
      </c>
      <c r="L240" s="187"/>
      <c r="M240" s="188" t="s">
        <v>1</v>
      </c>
      <c r="N240" s="189" t="s">
        <v>35</v>
      </c>
      <c r="O240" s="149">
        <v>0</v>
      </c>
      <c r="P240" s="149">
        <f>O240*H240</f>
        <v>0</v>
      </c>
      <c r="Q240" s="149">
        <v>0.17599999999999999</v>
      </c>
      <c r="R240" s="149">
        <f>Q240*H240</f>
        <v>30.574719999999999</v>
      </c>
      <c r="S240" s="149">
        <v>0</v>
      </c>
      <c r="T240" s="150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1" t="s">
        <v>169</v>
      </c>
      <c r="AT240" s="151" t="s">
        <v>276</v>
      </c>
      <c r="AU240" s="151" t="s">
        <v>80</v>
      </c>
      <c r="AY240" s="17" t="s">
        <v>127</v>
      </c>
      <c r="BE240" s="152">
        <f>IF(N240="základní",J240,0)</f>
        <v>0</v>
      </c>
      <c r="BF240" s="152">
        <f>IF(N240="snížená",J240,0)</f>
        <v>0</v>
      </c>
      <c r="BG240" s="152">
        <f>IF(N240="zákl. přenesená",J240,0)</f>
        <v>0</v>
      </c>
      <c r="BH240" s="152">
        <f>IF(N240="sníž. přenesená",J240,0)</f>
        <v>0</v>
      </c>
      <c r="BI240" s="152">
        <f>IF(N240="nulová",J240,0)</f>
        <v>0</v>
      </c>
      <c r="BJ240" s="17" t="s">
        <v>78</v>
      </c>
      <c r="BK240" s="152">
        <f>ROUND(I240*H240,2)</f>
        <v>0</v>
      </c>
      <c r="BL240" s="17" t="s">
        <v>149</v>
      </c>
      <c r="BM240" s="151" t="s">
        <v>746</v>
      </c>
    </row>
    <row r="241" spans="1:65" s="2" customFormat="1" ht="11.25">
      <c r="A241" s="29"/>
      <c r="B241" s="30"/>
      <c r="C241" s="29"/>
      <c r="D241" s="153" t="s">
        <v>137</v>
      </c>
      <c r="E241" s="29"/>
      <c r="F241" s="154" t="s">
        <v>745</v>
      </c>
      <c r="G241" s="29"/>
      <c r="H241" s="29"/>
      <c r="I241" s="29"/>
      <c r="J241" s="29"/>
      <c r="K241" s="29"/>
      <c r="L241" s="30"/>
      <c r="M241" s="155"/>
      <c r="N241" s="156"/>
      <c r="O241" s="55"/>
      <c r="P241" s="55"/>
      <c r="Q241" s="55"/>
      <c r="R241" s="55"/>
      <c r="S241" s="55"/>
      <c r="T241" s="56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7" t="s">
        <v>137</v>
      </c>
      <c r="AU241" s="17" t="s">
        <v>80</v>
      </c>
    </row>
    <row r="242" spans="1:65" s="13" customFormat="1" ht="11.25">
      <c r="B242" s="157"/>
      <c r="D242" s="153" t="s">
        <v>142</v>
      </c>
      <c r="F242" s="159" t="s">
        <v>747</v>
      </c>
      <c r="H242" s="160">
        <v>173.72</v>
      </c>
      <c r="L242" s="157"/>
      <c r="M242" s="161"/>
      <c r="N242" s="162"/>
      <c r="O242" s="162"/>
      <c r="P242" s="162"/>
      <c r="Q242" s="162"/>
      <c r="R242" s="162"/>
      <c r="S242" s="162"/>
      <c r="T242" s="163"/>
      <c r="AT242" s="158" t="s">
        <v>142</v>
      </c>
      <c r="AU242" s="158" t="s">
        <v>80</v>
      </c>
      <c r="AV242" s="13" t="s">
        <v>80</v>
      </c>
      <c r="AW242" s="13" t="s">
        <v>3</v>
      </c>
      <c r="AX242" s="13" t="s">
        <v>78</v>
      </c>
      <c r="AY242" s="158" t="s">
        <v>127</v>
      </c>
    </row>
    <row r="243" spans="1:65" s="2" customFormat="1" ht="21.75" customHeight="1">
      <c r="A243" s="29"/>
      <c r="B243" s="140"/>
      <c r="C243" s="181" t="s">
        <v>482</v>
      </c>
      <c r="D243" s="181" t="s">
        <v>276</v>
      </c>
      <c r="E243" s="182" t="s">
        <v>748</v>
      </c>
      <c r="F243" s="183" t="s">
        <v>749</v>
      </c>
      <c r="G243" s="184" t="s">
        <v>209</v>
      </c>
      <c r="H243" s="185">
        <v>5.05</v>
      </c>
      <c r="I243" s="186">
        <v>0</v>
      </c>
      <c r="J243" s="186">
        <f>ROUND(I243*H243,2)</f>
        <v>0</v>
      </c>
      <c r="K243" s="183" t="s">
        <v>134</v>
      </c>
      <c r="L243" s="187"/>
      <c r="M243" s="188" t="s">
        <v>1</v>
      </c>
      <c r="N243" s="189" t="s">
        <v>35</v>
      </c>
      <c r="O243" s="149">
        <v>0</v>
      </c>
      <c r="P243" s="149">
        <f>O243*H243</f>
        <v>0</v>
      </c>
      <c r="Q243" s="149">
        <v>0.15</v>
      </c>
      <c r="R243" s="149">
        <f>Q243*H243</f>
        <v>0.75749999999999995</v>
      </c>
      <c r="S243" s="149">
        <v>0</v>
      </c>
      <c r="T243" s="150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1" t="s">
        <v>169</v>
      </c>
      <c r="AT243" s="151" t="s">
        <v>276</v>
      </c>
      <c r="AU243" s="151" t="s">
        <v>80</v>
      </c>
      <c r="AY243" s="17" t="s">
        <v>127</v>
      </c>
      <c r="BE243" s="152">
        <f>IF(N243="základní",J243,0)</f>
        <v>0</v>
      </c>
      <c r="BF243" s="152">
        <f>IF(N243="snížená",J243,0)</f>
        <v>0</v>
      </c>
      <c r="BG243" s="152">
        <f>IF(N243="zákl. přenesená",J243,0)</f>
        <v>0</v>
      </c>
      <c r="BH243" s="152">
        <f>IF(N243="sníž. přenesená",J243,0)</f>
        <v>0</v>
      </c>
      <c r="BI243" s="152">
        <f>IF(N243="nulová",J243,0)</f>
        <v>0</v>
      </c>
      <c r="BJ243" s="17" t="s">
        <v>78</v>
      </c>
      <c r="BK243" s="152">
        <f>ROUND(I243*H243,2)</f>
        <v>0</v>
      </c>
      <c r="BL243" s="17" t="s">
        <v>149</v>
      </c>
      <c r="BM243" s="151" t="s">
        <v>750</v>
      </c>
    </row>
    <row r="244" spans="1:65" s="2" customFormat="1" ht="11.25">
      <c r="A244" s="29"/>
      <c r="B244" s="30"/>
      <c r="C244" s="29"/>
      <c r="D244" s="153" t="s">
        <v>137</v>
      </c>
      <c r="E244" s="29"/>
      <c r="F244" s="154" t="s">
        <v>749</v>
      </c>
      <c r="G244" s="29"/>
      <c r="H244" s="29"/>
      <c r="I244" s="29"/>
      <c r="J244" s="29"/>
      <c r="K244" s="29"/>
      <c r="L244" s="30"/>
      <c r="M244" s="155"/>
      <c r="N244" s="156"/>
      <c r="O244" s="55"/>
      <c r="P244" s="55"/>
      <c r="Q244" s="55"/>
      <c r="R244" s="55"/>
      <c r="S244" s="55"/>
      <c r="T244" s="56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T244" s="17" t="s">
        <v>137</v>
      </c>
      <c r="AU244" s="17" t="s">
        <v>80</v>
      </c>
    </row>
    <row r="245" spans="1:65" s="13" customFormat="1" ht="11.25">
      <c r="B245" s="157"/>
      <c r="D245" s="153" t="s">
        <v>142</v>
      </c>
      <c r="F245" s="159" t="s">
        <v>751</v>
      </c>
      <c r="H245" s="160">
        <v>5.05</v>
      </c>
      <c r="L245" s="157"/>
      <c r="M245" s="161"/>
      <c r="N245" s="162"/>
      <c r="O245" s="162"/>
      <c r="P245" s="162"/>
      <c r="Q245" s="162"/>
      <c r="R245" s="162"/>
      <c r="S245" s="162"/>
      <c r="T245" s="163"/>
      <c r="AT245" s="158" t="s">
        <v>142</v>
      </c>
      <c r="AU245" s="158" t="s">
        <v>80</v>
      </c>
      <c r="AV245" s="13" t="s">
        <v>80</v>
      </c>
      <c r="AW245" s="13" t="s">
        <v>3</v>
      </c>
      <c r="AX245" s="13" t="s">
        <v>78</v>
      </c>
      <c r="AY245" s="158" t="s">
        <v>127</v>
      </c>
    </row>
    <row r="246" spans="1:65" s="2" customFormat="1" ht="24">
      <c r="A246" s="29"/>
      <c r="B246" s="140"/>
      <c r="C246" s="181" t="s">
        <v>488</v>
      </c>
      <c r="D246" s="181" t="s">
        <v>276</v>
      </c>
      <c r="E246" s="182" t="s">
        <v>550</v>
      </c>
      <c r="F246" s="183" t="s">
        <v>551</v>
      </c>
      <c r="G246" s="184" t="s">
        <v>209</v>
      </c>
      <c r="H246" s="185">
        <v>9.09</v>
      </c>
      <c r="I246" s="186">
        <v>0</v>
      </c>
      <c r="J246" s="186">
        <f>ROUND(I246*H246,2)</f>
        <v>0</v>
      </c>
      <c r="K246" s="183" t="s">
        <v>134</v>
      </c>
      <c r="L246" s="187"/>
      <c r="M246" s="188" t="s">
        <v>1</v>
      </c>
      <c r="N246" s="189" t="s">
        <v>35</v>
      </c>
      <c r="O246" s="149">
        <v>0</v>
      </c>
      <c r="P246" s="149">
        <f>O246*H246</f>
        <v>0</v>
      </c>
      <c r="Q246" s="149">
        <v>0.17499999999999999</v>
      </c>
      <c r="R246" s="149">
        <f>Q246*H246</f>
        <v>1.5907499999999999</v>
      </c>
      <c r="S246" s="149">
        <v>0</v>
      </c>
      <c r="T246" s="150">
        <f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1" t="s">
        <v>169</v>
      </c>
      <c r="AT246" s="151" t="s">
        <v>276</v>
      </c>
      <c r="AU246" s="151" t="s">
        <v>80</v>
      </c>
      <c r="AY246" s="17" t="s">
        <v>127</v>
      </c>
      <c r="BE246" s="152">
        <f>IF(N246="základní",J246,0)</f>
        <v>0</v>
      </c>
      <c r="BF246" s="152">
        <f>IF(N246="snížená",J246,0)</f>
        <v>0</v>
      </c>
      <c r="BG246" s="152">
        <f>IF(N246="zákl. přenesená",J246,0)</f>
        <v>0</v>
      </c>
      <c r="BH246" s="152">
        <f>IF(N246="sníž. přenesená",J246,0)</f>
        <v>0</v>
      </c>
      <c r="BI246" s="152">
        <f>IF(N246="nulová",J246,0)</f>
        <v>0</v>
      </c>
      <c r="BJ246" s="17" t="s">
        <v>78</v>
      </c>
      <c r="BK246" s="152">
        <f>ROUND(I246*H246,2)</f>
        <v>0</v>
      </c>
      <c r="BL246" s="17" t="s">
        <v>149</v>
      </c>
      <c r="BM246" s="151" t="s">
        <v>752</v>
      </c>
    </row>
    <row r="247" spans="1:65" s="2" customFormat="1" ht="19.5">
      <c r="A247" s="29"/>
      <c r="B247" s="30"/>
      <c r="C247" s="29"/>
      <c r="D247" s="153" t="s">
        <v>137</v>
      </c>
      <c r="E247" s="29"/>
      <c r="F247" s="154" t="s">
        <v>551</v>
      </c>
      <c r="G247" s="29"/>
      <c r="H247" s="29"/>
      <c r="I247" s="29"/>
      <c r="J247" s="29"/>
      <c r="K247" s="29"/>
      <c r="L247" s="30"/>
      <c r="M247" s="155"/>
      <c r="N247" s="156"/>
      <c r="O247" s="55"/>
      <c r="P247" s="55"/>
      <c r="Q247" s="55"/>
      <c r="R247" s="55"/>
      <c r="S247" s="55"/>
      <c r="T247" s="56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T247" s="17" t="s">
        <v>137</v>
      </c>
      <c r="AU247" s="17" t="s">
        <v>80</v>
      </c>
    </row>
    <row r="248" spans="1:65" s="13" customFormat="1" ht="11.25">
      <c r="B248" s="157"/>
      <c r="D248" s="153" t="s">
        <v>142</v>
      </c>
      <c r="F248" s="159" t="s">
        <v>753</v>
      </c>
      <c r="H248" s="160">
        <v>9.09</v>
      </c>
      <c r="L248" s="157"/>
      <c r="M248" s="161"/>
      <c r="N248" s="162"/>
      <c r="O248" s="162"/>
      <c r="P248" s="162"/>
      <c r="Q248" s="162"/>
      <c r="R248" s="162"/>
      <c r="S248" s="162"/>
      <c r="T248" s="163"/>
      <c r="AT248" s="158" t="s">
        <v>142</v>
      </c>
      <c r="AU248" s="158" t="s">
        <v>80</v>
      </c>
      <c r="AV248" s="13" t="s">
        <v>80</v>
      </c>
      <c r="AW248" s="13" t="s">
        <v>3</v>
      </c>
      <c r="AX248" s="13" t="s">
        <v>78</v>
      </c>
      <c r="AY248" s="158" t="s">
        <v>127</v>
      </c>
    </row>
    <row r="249" spans="1:65" s="12" customFormat="1" ht="22.9" customHeight="1">
      <c r="B249" s="128"/>
      <c r="D249" s="129" t="s">
        <v>69</v>
      </c>
      <c r="E249" s="138" t="s">
        <v>169</v>
      </c>
      <c r="F249" s="138" t="s">
        <v>553</v>
      </c>
      <c r="J249" s="139">
        <f>BK249</f>
        <v>0</v>
      </c>
      <c r="L249" s="128"/>
      <c r="M249" s="132"/>
      <c r="N249" s="133"/>
      <c r="O249" s="133"/>
      <c r="P249" s="134">
        <f>SUM(P250:P255)</f>
        <v>57.409000000000006</v>
      </c>
      <c r="Q249" s="133"/>
      <c r="R249" s="134">
        <f>SUM(R250:R255)</f>
        <v>6.33216</v>
      </c>
      <c r="S249" s="133"/>
      <c r="T249" s="135">
        <f>SUM(T250:T255)</f>
        <v>0</v>
      </c>
      <c r="AR249" s="129" t="s">
        <v>78</v>
      </c>
      <c r="AT249" s="136" t="s">
        <v>69</v>
      </c>
      <c r="AU249" s="136" t="s">
        <v>78</v>
      </c>
      <c r="AY249" s="129" t="s">
        <v>127</v>
      </c>
      <c r="BK249" s="137">
        <f>SUM(BK250:BK255)</f>
        <v>0</v>
      </c>
    </row>
    <row r="250" spans="1:65" s="2" customFormat="1" ht="24">
      <c r="A250" s="29"/>
      <c r="B250" s="140"/>
      <c r="C250" s="141" t="s">
        <v>494</v>
      </c>
      <c r="D250" s="141" t="s">
        <v>130</v>
      </c>
      <c r="E250" s="142" t="s">
        <v>754</v>
      </c>
      <c r="F250" s="143" t="s">
        <v>755</v>
      </c>
      <c r="G250" s="144" t="s">
        <v>294</v>
      </c>
      <c r="H250" s="145">
        <v>7</v>
      </c>
      <c r="I250" s="146">
        <v>0</v>
      </c>
      <c r="J250" s="146">
        <f>ROUND(I250*H250,2)</f>
        <v>0</v>
      </c>
      <c r="K250" s="143" t="s">
        <v>134</v>
      </c>
      <c r="L250" s="30"/>
      <c r="M250" s="147" t="s">
        <v>1</v>
      </c>
      <c r="N250" s="148" t="s">
        <v>35</v>
      </c>
      <c r="O250" s="149">
        <v>3.839</v>
      </c>
      <c r="P250" s="149">
        <f>O250*H250</f>
        <v>26.873000000000001</v>
      </c>
      <c r="Q250" s="149">
        <v>0.42368</v>
      </c>
      <c r="R250" s="149">
        <f>Q250*H250</f>
        <v>2.96576</v>
      </c>
      <c r="S250" s="149">
        <v>0</v>
      </c>
      <c r="T250" s="150">
        <f>S250*H250</f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1" t="s">
        <v>149</v>
      </c>
      <c r="AT250" s="151" t="s">
        <v>130</v>
      </c>
      <c r="AU250" s="151" t="s">
        <v>80</v>
      </c>
      <c r="AY250" s="17" t="s">
        <v>127</v>
      </c>
      <c r="BE250" s="152">
        <f>IF(N250="základní",J250,0)</f>
        <v>0</v>
      </c>
      <c r="BF250" s="152">
        <f>IF(N250="snížená",J250,0)</f>
        <v>0</v>
      </c>
      <c r="BG250" s="152">
        <f>IF(N250="zákl. přenesená",J250,0)</f>
        <v>0</v>
      </c>
      <c r="BH250" s="152">
        <f>IF(N250="sníž. přenesená",J250,0)</f>
        <v>0</v>
      </c>
      <c r="BI250" s="152">
        <f>IF(N250="nulová",J250,0)</f>
        <v>0</v>
      </c>
      <c r="BJ250" s="17" t="s">
        <v>78</v>
      </c>
      <c r="BK250" s="152">
        <f>ROUND(I250*H250,2)</f>
        <v>0</v>
      </c>
      <c r="BL250" s="17" t="s">
        <v>149</v>
      </c>
      <c r="BM250" s="151" t="s">
        <v>756</v>
      </c>
    </row>
    <row r="251" spans="1:65" s="2" customFormat="1" ht="19.5">
      <c r="A251" s="29"/>
      <c r="B251" s="30"/>
      <c r="C251" s="29"/>
      <c r="D251" s="153" t="s">
        <v>137</v>
      </c>
      <c r="E251" s="29"/>
      <c r="F251" s="154" t="s">
        <v>757</v>
      </c>
      <c r="G251" s="29"/>
      <c r="H251" s="29"/>
      <c r="I251" s="29"/>
      <c r="J251" s="29"/>
      <c r="K251" s="29"/>
      <c r="L251" s="30"/>
      <c r="M251" s="155"/>
      <c r="N251" s="156"/>
      <c r="O251" s="55"/>
      <c r="P251" s="55"/>
      <c r="Q251" s="55"/>
      <c r="R251" s="55"/>
      <c r="S251" s="55"/>
      <c r="T251" s="56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T251" s="17" t="s">
        <v>137</v>
      </c>
      <c r="AU251" s="17" t="s">
        <v>80</v>
      </c>
    </row>
    <row r="252" spans="1:65" s="13" customFormat="1" ht="11.25">
      <c r="B252" s="157"/>
      <c r="D252" s="153" t="s">
        <v>142</v>
      </c>
      <c r="E252" s="158" t="s">
        <v>1</v>
      </c>
      <c r="F252" s="159" t="s">
        <v>758</v>
      </c>
      <c r="H252" s="160">
        <v>7</v>
      </c>
      <c r="L252" s="157"/>
      <c r="M252" s="161"/>
      <c r="N252" s="162"/>
      <c r="O252" s="162"/>
      <c r="P252" s="162"/>
      <c r="Q252" s="162"/>
      <c r="R252" s="162"/>
      <c r="S252" s="162"/>
      <c r="T252" s="163"/>
      <c r="AT252" s="158" t="s">
        <v>142</v>
      </c>
      <c r="AU252" s="158" t="s">
        <v>80</v>
      </c>
      <c r="AV252" s="13" t="s">
        <v>80</v>
      </c>
      <c r="AW252" s="13" t="s">
        <v>27</v>
      </c>
      <c r="AX252" s="13" t="s">
        <v>78</v>
      </c>
      <c r="AY252" s="158" t="s">
        <v>127</v>
      </c>
    </row>
    <row r="253" spans="1:65" s="2" customFormat="1" ht="24">
      <c r="A253" s="29"/>
      <c r="B253" s="140"/>
      <c r="C253" s="141" t="s">
        <v>500</v>
      </c>
      <c r="D253" s="141" t="s">
        <v>130</v>
      </c>
      <c r="E253" s="142" t="s">
        <v>759</v>
      </c>
      <c r="F253" s="143" t="s">
        <v>760</v>
      </c>
      <c r="G253" s="144" t="s">
        <v>294</v>
      </c>
      <c r="H253" s="145">
        <v>8</v>
      </c>
      <c r="I253" s="146">
        <v>0</v>
      </c>
      <c r="J253" s="146">
        <f>ROUND(I253*H253,2)</f>
        <v>0</v>
      </c>
      <c r="K253" s="143" t="s">
        <v>134</v>
      </c>
      <c r="L253" s="30"/>
      <c r="M253" s="147" t="s">
        <v>1</v>
      </c>
      <c r="N253" s="148" t="s">
        <v>35</v>
      </c>
      <c r="O253" s="149">
        <v>3.8170000000000002</v>
      </c>
      <c r="P253" s="149">
        <f>O253*H253</f>
        <v>30.536000000000001</v>
      </c>
      <c r="Q253" s="149">
        <v>0.42080000000000001</v>
      </c>
      <c r="R253" s="149">
        <f>Q253*H253</f>
        <v>3.3664000000000001</v>
      </c>
      <c r="S253" s="149">
        <v>0</v>
      </c>
      <c r="T253" s="150">
        <f>S253*H253</f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1" t="s">
        <v>149</v>
      </c>
      <c r="AT253" s="151" t="s">
        <v>130</v>
      </c>
      <c r="AU253" s="151" t="s">
        <v>80</v>
      </c>
      <c r="AY253" s="17" t="s">
        <v>127</v>
      </c>
      <c r="BE253" s="152">
        <f>IF(N253="základní",J253,0)</f>
        <v>0</v>
      </c>
      <c r="BF253" s="152">
        <f>IF(N253="snížená",J253,0)</f>
        <v>0</v>
      </c>
      <c r="BG253" s="152">
        <f>IF(N253="zákl. přenesená",J253,0)</f>
        <v>0</v>
      </c>
      <c r="BH253" s="152">
        <f>IF(N253="sníž. přenesená",J253,0)</f>
        <v>0</v>
      </c>
      <c r="BI253" s="152">
        <f>IF(N253="nulová",J253,0)</f>
        <v>0</v>
      </c>
      <c r="BJ253" s="17" t="s">
        <v>78</v>
      </c>
      <c r="BK253" s="152">
        <f>ROUND(I253*H253,2)</f>
        <v>0</v>
      </c>
      <c r="BL253" s="17" t="s">
        <v>149</v>
      </c>
      <c r="BM253" s="151" t="s">
        <v>761</v>
      </c>
    </row>
    <row r="254" spans="1:65" s="2" customFormat="1" ht="19.5">
      <c r="A254" s="29"/>
      <c r="B254" s="30"/>
      <c r="C254" s="29"/>
      <c r="D254" s="153" t="s">
        <v>137</v>
      </c>
      <c r="E254" s="29"/>
      <c r="F254" s="154" t="s">
        <v>762</v>
      </c>
      <c r="G254" s="29"/>
      <c r="H254" s="29"/>
      <c r="I254" s="29"/>
      <c r="J254" s="29"/>
      <c r="K254" s="29"/>
      <c r="L254" s="30"/>
      <c r="M254" s="155"/>
      <c r="N254" s="156"/>
      <c r="O254" s="55"/>
      <c r="P254" s="55"/>
      <c r="Q254" s="55"/>
      <c r="R254" s="55"/>
      <c r="S254" s="55"/>
      <c r="T254" s="56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T254" s="17" t="s">
        <v>137</v>
      </c>
      <c r="AU254" s="17" t="s">
        <v>80</v>
      </c>
    </row>
    <row r="255" spans="1:65" s="13" customFormat="1" ht="22.5">
      <c r="B255" s="157"/>
      <c r="D255" s="153" t="s">
        <v>142</v>
      </c>
      <c r="E255" s="158" t="s">
        <v>1</v>
      </c>
      <c r="F255" s="159" t="s">
        <v>763</v>
      </c>
      <c r="H255" s="160">
        <v>8</v>
      </c>
      <c r="L255" s="157"/>
      <c r="M255" s="161"/>
      <c r="N255" s="162"/>
      <c r="O255" s="162"/>
      <c r="P255" s="162"/>
      <c r="Q255" s="162"/>
      <c r="R255" s="162"/>
      <c r="S255" s="162"/>
      <c r="T255" s="163"/>
      <c r="AT255" s="158" t="s">
        <v>142</v>
      </c>
      <c r="AU255" s="158" t="s">
        <v>80</v>
      </c>
      <c r="AV255" s="13" t="s">
        <v>80</v>
      </c>
      <c r="AW255" s="13" t="s">
        <v>27</v>
      </c>
      <c r="AX255" s="13" t="s">
        <v>78</v>
      </c>
      <c r="AY255" s="158" t="s">
        <v>127</v>
      </c>
    </row>
    <row r="256" spans="1:65" s="12" customFormat="1" ht="22.9" customHeight="1">
      <c r="B256" s="128"/>
      <c r="D256" s="129" t="s">
        <v>69</v>
      </c>
      <c r="E256" s="138" t="s">
        <v>174</v>
      </c>
      <c r="F256" s="138" t="s">
        <v>286</v>
      </c>
      <c r="J256" s="139">
        <f>BK256</f>
        <v>0</v>
      </c>
      <c r="L256" s="128"/>
      <c r="M256" s="132"/>
      <c r="N256" s="133"/>
      <c r="O256" s="133"/>
      <c r="P256" s="134">
        <f>SUM(P257:P439)</f>
        <v>1014.6820399999998</v>
      </c>
      <c r="Q256" s="133"/>
      <c r="R256" s="134">
        <f>SUM(R257:R439)</f>
        <v>428.55671620000004</v>
      </c>
      <c r="S256" s="133"/>
      <c r="T256" s="135">
        <f>SUM(T257:T439)</f>
        <v>2.5200000000000005</v>
      </c>
      <c r="AR256" s="129" t="s">
        <v>78</v>
      </c>
      <c r="AT256" s="136" t="s">
        <v>69</v>
      </c>
      <c r="AU256" s="136" t="s">
        <v>78</v>
      </c>
      <c r="AY256" s="129" t="s">
        <v>127</v>
      </c>
      <c r="BK256" s="137">
        <f>SUM(BK257:BK439)</f>
        <v>0</v>
      </c>
    </row>
    <row r="257" spans="1:65" s="2" customFormat="1" ht="24">
      <c r="A257" s="29"/>
      <c r="B257" s="140"/>
      <c r="C257" s="141" t="s">
        <v>505</v>
      </c>
      <c r="D257" s="141" t="s">
        <v>130</v>
      </c>
      <c r="E257" s="142" t="s">
        <v>764</v>
      </c>
      <c r="F257" s="143" t="s">
        <v>765</v>
      </c>
      <c r="G257" s="144" t="s">
        <v>294</v>
      </c>
      <c r="H257" s="145">
        <v>67</v>
      </c>
      <c r="I257" s="146">
        <v>0</v>
      </c>
      <c r="J257" s="146">
        <f>ROUND(I257*H257,2)</f>
        <v>0</v>
      </c>
      <c r="K257" s="143" t="s">
        <v>134</v>
      </c>
      <c r="L257" s="30"/>
      <c r="M257" s="147" t="s">
        <v>1</v>
      </c>
      <c r="N257" s="148" t="s">
        <v>35</v>
      </c>
      <c r="O257" s="149">
        <v>0.2</v>
      </c>
      <c r="P257" s="149">
        <f>O257*H257</f>
        <v>13.4</v>
      </c>
      <c r="Q257" s="149">
        <v>6.9999999999999999E-4</v>
      </c>
      <c r="R257" s="149">
        <f>Q257*H257</f>
        <v>4.6899999999999997E-2</v>
      </c>
      <c r="S257" s="149">
        <v>0</v>
      </c>
      <c r="T257" s="150">
        <f>S257*H257</f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1" t="s">
        <v>149</v>
      </c>
      <c r="AT257" s="151" t="s">
        <v>130</v>
      </c>
      <c r="AU257" s="151" t="s">
        <v>80</v>
      </c>
      <c r="AY257" s="17" t="s">
        <v>127</v>
      </c>
      <c r="BE257" s="152">
        <f>IF(N257="základní",J257,0)</f>
        <v>0</v>
      </c>
      <c r="BF257" s="152">
        <f>IF(N257="snížená",J257,0)</f>
        <v>0</v>
      </c>
      <c r="BG257" s="152">
        <f>IF(N257="zákl. přenesená",J257,0)</f>
        <v>0</v>
      </c>
      <c r="BH257" s="152">
        <f>IF(N257="sníž. přenesená",J257,0)</f>
        <v>0</v>
      </c>
      <c r="BI257" s="152">
        <f>IF(N257="nulová",J257,0)</f>
        <v>0</v>
      </c>
      <c r="BJ257" s="17" t="s">
        <v>78</v>
      </c>
      <c r="BK257" s="152">
        <f>ROUND(I257*H257,2)</f>
        <v>0</v>
      </c>
      <c r="BL257" s="17" t="s">
        <v>149</v>
      </c>
      <c r="BM257" s="151" t="s">
        <v>766</v>
      </c>
    </row>
    <row r="258" spans="1:65" s="2" customFormat="1" ht="19.5">
      <c r="A258" s="29"/>
      <c r="B258" s="30"/>
      <c r="C258" s="29"/>
      <c r="D258" s="153" t="s">
        <v>137</v>
      </c>
      <c r="E258" s="29"/>
      <c r="F258" s="154" t="s">
        <v>767</v>
      </c>
      <c r="G258" s="29"/>
      <c r="H258" s="29"/>
      <c r="I258" s="29"/>
      <c r="J258" s="29"/>
      <c r="K258" s="29"/>
      <c r="L258" s="30"/>
      <c r="M258" s="155"/>
      <c r="N258" s="156"/>
      <c r="O258" s="55"/>
      <c r="P258" s="55"/>
      <c r="Q258" s="55"/>
      <c r="R258" s="55"/>
      <c r="S258" s="55"/>
      <c r="T258" s="56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T258" s="17" t="s">
        <v>137</v>
      </c>
      <c r="AU258" s="17" t="s">
        <v>80</v>
      </c>
    </row>
    <row r="259" spans="1:65" s="14" customFormat="1" ht="11.25">
      <c r="B259" s="168"/>
      <c r="D259" s="153" t="s">
        <v>142</v>
      </c>
      <c r="E259" s="169" t="s">
        <v>1</v>
      </c>
      <c r="F259" s="170" t="s">
        <v>768</v>
      </c>
      <c r="H259" s="169" t="s">
        <v>1</v>
      </c>
      <c r="L259" s="168"/>
      <c r="M259" s="171"/>
      <c r="N259" s="172"/>
      <c r="O259" s="172"/>
      <c r="P259" s="172"/>
      <c r="Q259" s="172"/>
      <c r="R259" s="172"/>
      <c r="S259" s="172"/>
      <c r="T259" s="173"/>
      <c r="AT259" s="169" t="s">
        <v>142</v>
      </c>
      <c r="AU259" s="169" t="s">
        <v>80</v>
      </c>
      <c r="AV259" s="14" t="s">
        <v>78</v>
      </c>
      <c r="AW259" s="14" t="s">
        <v>27</v>
      </c>
      <c r="AX259" s="14" t="s">
        <v>70</v>
      </c>
      <c r="AY259" s="169" t="s">
        <v>127</v>
      </c>
    </row>
    <row r="260" spans="1:65" s="13" customFormat="1" ht="11.25">
      <c r="B260" s="157"/>
      <c r="D260" s="153" t="s">
        <v>142</v>
      </c>
      <c r="E260" s="158" t="s">
        <v>1</v>
      </c>
      <c r="F260" s="159" t="s">
        <v>769</v>
      </c>
      <c r="H260" s="160">
        <v>2</v>
      </c>
      <c r="L260" s="157"/>
      <c r="M260" s="161"/>
      <c r="N260" s="162"/>
      <c r="O260" s="162"/>
      <c r="P260" s="162"/>
      <c r="Q260" s="162"/>
      <c r="R260" s="162"/>
      <c r="S260" s="162"/>
      <c r="T260" s="163"/>
      <c r="AT260" s="158" t="s">
        <v>142</v>
      </c>
      <c r="AU260" s="158" t="s">
        <v>80</v>
      </c>
      <c r="AV260" s="13" t="s">
        <v>80</v>
      </c>
      <c r="AW260" s="13" t="s">
        <v>27</v>
      </c>
      <c r="AX260" s="13" t="s">
        <v>70</v>
      </c>
      <c r="AY260" s="158" t="s">
        <v>127</v>
      </c>
    </row>
    <row r="261" spans="1:65" s="13" customFormat="1" ht="11.25">
      <c r="B261" s="157"/>
      <c r="D261" s="153" t="s">
        <v>142</v>
      </c>
      <c r="E261" s="158" t="s">
        <v>1</v>
      </c>
      <c r="F261" s="159" t="s">
        <v>770</v>
      </c>
      <c r="H261" s="160">
        <v>10</v>
      </c>
      <c r="L261" s="157"/>
      <c r="M261" s="161"/>
      <c r="N261" s="162"/>
      <c r="O261" s="162"/>
      <c r="P261" s="162"/>
      <c r="Q261" s="162"/>
      <c r="R261" s="162"/>
      <c r="S261" s="162"/>
      <c r="T261" s="163"/>
      <c r="AT261" s="158" t="s">
        <v>142</v>
      </c>
      <c r="AU261" s="158" t="s">
        <v>80</v>
      </c>
      <c r="AV261" s="13" t="s">
        <v>80</v>
      </c>
      <c r="AW261" s="13" t="s">
        <v>27</v>
      </c>
      <c r="AX261" s="13" t="s">
        <v>70</v>
      </c>
      <c r="AY261" s="158" t="s">
        <v>127</v>
      </c>
    </row>
    <row r="262" spans="1:65" s="13" customFormat="1" ht="11.25">
      <c r="B262" s="157"/>
      <c r="D262" s="153" t="s">
        <v>142</v>
      </c>
      <c r="E262" s="158" t="s">
        <v>1</v>
      </c>
      <c r="F262" s="159" t="s">
        <v>771</v>
      </c>
      <c r="H262" s="160">
        <v>9</v>
      </c>
      <c r="L262" s="157"/>
      <c r="M262" s="161"/>
      <c r="N262" s="162"/>
      <c r="O262" s="162"/>
      <c r="P262" s="162"/>
      <c r="Q262" s="162"/>
      <c r="R262" s="162"/>
      <c r="S262" s="162"/>
      <c r="T262" s="163"/>
      <c r="AT262" s="158" t="s">
        <v>142</v>
      </c>
      <c r="AU262" s="158" t="s">
        <v>80</v>
      </c>
      <c r="AV262" s="13" t="s">
        <v>80</v>
      </c>
      <c r="AW262" s="13" t="s">
        <v>27</v>
      </c>
      <c r="AX262" s="13" t="s">
        <v>70</v>
      </c>
      <c r="AY262" s="158" t="s">
        <v>127</v>
      </c>
    </row>
    <row r="263" spans="1:65" s="13" customFormat="1" ht="11.25">
      <c r="B263" s="157"/>
      <c r="D263" s="153" t="s">
        <v>142</v>
      </c>
      <c r="E263" s="158" t="s">
        <v>1</v>
      </c>
      <c r="F263" s="159" t="s">
        <v>772</v>
      </c>
      <c r="H263" s="160">
        <v>7</v>
      </c>
      <c r="L263" s="157"/>
      <c r="M263" s="161"/>
      <c r="N263" s="162"/>
      <c r="O263" s="162"/>
      <c r="P263" s="162"/>
      <c r="Q263" s="162"/>
      <c r="R263" s="162"/>
      <c r="S263" s="162"/>
      <c r="T263" s="163"/>
      <c r="AT263" s="158" t="s">
        <v>142</v>
      </c>
      <c r="AU263" s="158" t="s">
        <v>80</v>
      </c>
      <c r="AV263" s="13" t="s">
        <v>80</v>
      </c>
      <c r="AW263" s="13" t="s">
        <v>27</v>
      </c>
      <c r="AX263" s="13" t="s">
        <v>70</v>
      </c>
      <c r="AY263" s="158" t="s">
        <v>127</v>
      </c>
    </row>
    <row r="264" spans="1:65" s="13" customFormat="1" ht="11.25">
      <c r="B264" s="157"/>
      <c r="D264" s="153" t="s">
        <v>142</v>
      </c>
      <c r="E264" s="158" t="s">
        <v>1</v>
      </c>
      <c r="F264" s="159" t="s">
        <v>773</v>
      </c>
      <c r="H264" s="160">
        <v>1</v>
      </c>
      <c r="L264" s="157"/>
      <c r="M264" s="161"/>
      <c r="N264" s="162"/>
      <c r="O264" s="162"/>
      <c r="P264" s="162"/>
      <c r="Q264" s="162"/>
      <c r="R264" s="162"/>
      <c r="S264" s="162"/>
      <c r="T264" s="163"/>
      <c r="AT264" s="158" t="s">
        <v>142</v>
      </c>
      <c r="AU264" s="158" t="s">
        <v>80</v>
      </c>
      <c r="AV264" s="13" t="s">
        <v>80</v>
      </c>
      <c r="AW264" s="13" t="s">
        <v>27</v>
      </c>
      <c r="AX264" s="13" t="s">
        <v>70</v>
      </c>
      <c r="AY264" s="158" t="s">
        <v>127</v>
      </c>
    </row>
    <row r="265" spans="1:65" s="13" customFormat="1" ht="11.25">
      <c r="B265" s="157"/>
      <c r="D265" s="153" t="s">
        <v>142</v>
      </c>
      <c r="E265" s="158" t="s">
        <v>1</v>
      </c>
      <c r="F265" s="159" t="s">
        <v>774</v>
      </c>
      <c r="H265" s="160">
        <v>7</v>
      </c>
      <c r="L265" s="157"/>
      <c r="M265" s="161"/>
      <c r="N265" s="162"/>
      <c r="O265" s="162"/>
      <c r="P265" s="162"/>
      <c r="Q265" s="162"/>
      <c r="R265" s="162"/>
      <c r="S265" s="162"/>
      <c r="T265" s="163"/>
      <c r="AT265" s="158" t="s">
        <v>142</v>
      </c>
      <c r="AU265" s="158" t="s">
        <v>80</v>
      </c>
      <c r="AV265" s="13" t="s">
        <v>80</v>
      </c>
      <c r="AW265" s="13" t="s">
        <v>27</v>
      </c>
      <c r="AX265" s="13" t="s">
        <v>70</v>
      </c>
      <c r="AY265" s="158" t="s">
        <v>127</v>
      </c>
    </row>
    <row r="266" spans="1:65" s="13" customFormat="1" ht="11.25">
      <c r="B266" s="157"/>
      <c r="D266" s="153" t="s">
        <v>142</v>
      </c>
      <c r="E266" s="158" t="s">
        <v>1</v>
      </c>
      <c r="F266" s="159" t="s">
        <v>775</v>
      </c>
      <c r="H266" s="160">
        <v>1</v>
      </c>
      <c r="L266" s="157"/>
      <c r="M266" s="161"/>
      <c r="N266" s="162"/>
      <c r="O266" s="162"/>
      <c r="P266" s="162"/>
      <c r="Q266" s="162"/>
      <c r="R266" s="162"/>
      <c r="S266" s="162"/>
      <c r="T266" s="163"/>
      <c r="AT266" s="158" t="s">
        <v>142</v>
      </c>
      <c r="AU266" s="158" t="s">
        <v>80</v>
      </c>
      <c r="AV266" s="13" t="s">
        <v>80</v>
      </c>
      <c r="AW266" s="13" t="s">
        <v>27</v>
      </c>
      <c r="AX266" s="13" t="s">
        <v>70</v>
      </c>
      <c r="AY266" s="158" t="s">
        <v>127</v>
      </c>
    </row>
    <row r="267" spans="1:65" s="13" customFormat="1" ht="11.25">
      <c r="B267" s="157"/>
      <c r="D267" s="153" t="s">
        <v>142</v>
      </c>
      <c r="E267" s="158" t="s">
        <v>1</v>
      </c>
      <c r="F267" s="159" t="s">
        <v>776</v>
      </c>
      <c r="H267" s="160">
        <v>2</v>
      </c>
      <c r="L267" s="157"/>
      <c r="M267" s="161"/>
      <c r="N267" s="162"/>
      <c r="O267" s="162"/>
      <c r="P267" s="162"/>
      <c r="Q267" s="162"/>
      <c r="R267" s="162"/>
      <c r="S267" s="162"/>
      <c r="T267" s="163"/>
      <c r="AT267" s="158" t="s">
        <v>142</v>
      </c>
      <c r="AU267" s="158" t="s">
        <v>80</v>
      </c>
      <c r="AV267" s="13" t="s">
        <v>80</v>
      </c>
      <c r="AW267" s="13" t="s">
        <v>27</v>
      </c>
      <c r="AX267" s="13" t="s">
        <v>70</v>
      </c>
      <c r="AY267" s="158" t="s">
        <v>127</v>
      </c>
    </row>
    <row r="268" spans="1:65" s="14" customFormat="1" ht="11.25">
      <c r="B268" s="168"/>
      <c r="D268" s="153" t="s">
        <v>142</v>
      </c>
      <c r="E268" s="169" t="s">
        <v>1</v>
      </c>
      <c r="F268" s="170" t="s">
        <v>777</v>
      </c>
      <c r="H268" s="169" t="s">
        <v>1</v>
      </c>
      <c r="L268" s="168"/>
      <c r="M268" s="171"/>
      <c r="N268" s="172"/>
      <c r="O268" s="172"/>
      <c r="P268" s="172"/>
      <c r="Q268" s="172"/>
      <c r="R268" s="172"/>
      <c r="S268" s="172"/>
      <c r="T268" s="173"/>
      <c r="AT268" s="169" t="s">
        <v>142</v>
      </c>
      <c r="AU268" s="169" t="s">
        <v>80</v>
      </c>
      <c r="AV268" s="14" t="s">
        <v>78</v>
      </c>
      <c r="AW268" s="14" t="s">
        <v>27</v>
      </c>
      <c r="AX268" s="14" t="s">
        <v>70</v>
      </c>
      <c r="AY268" s="169" t="s">
        <v>127</v>
      </c>
    </row>
    <row r="269" spans="1:65" s="13" customFormat="1" ht="11.25">
      <c r="B269" s="157"/>
      <c r="D269" s="153" t="s">
        <v>142</v>
      </c>
      <c r="E269" s="158" t="s">
        <v>1</v>
      </c>
      <c r="F269" s="159" t="s">
        <v>778</v>
      </c>
      <c r="H269" s="160">
        <v>17</v>
      </c>
      <c r="L269" s="157"/>
      <c r="M269" s="161"/>
      <c r="N269" s="162"/>
      <c r="O269" s="162"/>
      <c r="P269" s="162"/>
      <c r="Q269" s="162"/>
      <c r="R269" s="162"/>
      <c r="S269" s="162"/>
      <c r="T269" s="163"/>
      <c r="AT269" s="158" t="s">
        <v>142</v>
      </c>
      <c r="AU269" s="158" t="s">
        <v>80</v>
      </c>
      <c r="AV269" s="13" t="s">
        <v>80</v>
      </c>
      <c r="AW269" s="13" t="s">
        <v>27</v>
      </c>
      <c r="AX269" s="13" t="s">
        <v>70</v>
      </c>
      <c r="AY269" s="158" t="s">
        <v>127</v>
      </c>
    </row>
    <row r="270" spans="1:65" s="13" customFormat="1" ht="11.25">
      <c r="B270" s="157"/>
      <c r="D270" s="153" t="s">
        <v>142</v>
      </c>
      <c r="E270" s="158" t="s">
        <v>1</v>
      </c>
      <c r="F270" s="159" t="s">
        <v>779</v>
      </c>
      <c r="H270" s="160">
        <v>1</v>
      </c>
      <c r="L270" s="157"/>
      <c r="M270" s="161"/>
      <c r="N270" s="162"/>
      <c r="O270" s="162"/>
      <c r="P270" s="162"/>
      <c r="Q270" s="162"/>
      <c r="R270" s="162"/>
      <c r="S270" s="162"/>
      <c r="T270" s="163"/>
      <c r="AT270" s="158" t="s">
        <v>142</v>
      </c>
      <c r="AU270" s="158" t="s">
        <v>80</v>
      </c>
      <c r="AV270" s="13" t="s">
        <v>80</v>
      </c>
      <c r="AW270" s="13" t="s">
        <v>27</v>
      </c>
      <c r="AX270" s="13" t="s">
        <v>70</v>
      </c>
      <c r="AY270" s="158" t="s">
        <v>127</v>
      </c>
    </row>
    <row r="271" spans="1:65" s="13" customFormat="1" ht="11.25">
      <c r="B271" s="157"/>
      <c r="D271" s="153" t="s">
        <v>142</v>
      </c>
      <c r="E271" s="158" t="s">
        <v>1</v>
      </c>
      <c r="F271" s="159" t="s">
        <v>780</v>
      </c>
      <c r="H271" s="160">
        <v>4</v>
      </c>
      <c r="L271" s="157"/>
      <c r="M271" s="161"/>
      <c r="N271" s="162"/>
      <c r="O271" s="162"/>
      <c r="P271" s="162"/>
      <c r="Q271" s="162"/>
      <c r="R271" s="162"/>
      <c r="S271" s="162"/>
      <c r="T271" s="163"/>
      <c r="AT271" s="158" t="s">
        <v>142</v>
      </c>
      <c r="AU271" s="158" t="s">
        <v>80</v>
      </c>
      <c r="AV271" s="13" t="s">
        <v>80</v>
      </c>
      <c r="AW271" s="13" t="s">
        <v>27</v>
      </c>
      <c r="AX271" s="13" t="s">
        <v>70</v>
      </c>
      <c r="AY271" s="158" t="s">
        <v>127</v>
      </c>
    </row>
    <row r="272" spans="1:65" s="13" customFormat="1" ht="11.25">
      <c r="B272" s="157"/>
      <c r="D272" s="153" t="s">
        <v>142</v>
      </c>
      <c r="E272" s="158" t="s">
        <v>1</v>
      </c>
      <c r="F272" s="159" t="s">
        <v>781</v>
      </c>
      <c r="H272" s="160">
        <v>3</v>
      </c>
      <c r="L272" s="157"/>
      <c r="M272" s="161"/>
      <c r="N272" s="162"/>
      <c r="O272" s="162"/>
      <c r="P272" s="162"/>
      <c r="Q272" s="162"/>
      <c r="R272" s="162"/>
      <c r="S272" s="162"/>
      <c r="T272" s="163"/>
      <c r="AT272" s="158" t="s">
        <v>142</v>
      </c>
      <c r="AU272" s="158" t="s">
        <v>80</v>
      </c>
      <c r="AV272" s="13" t="s">
        <v>80</v>
      </c>
      <c r="AW272" s="13" t="s">
        <v>27</v>
      </c>
      <c r="AX272" s="13" t="s">
        <v>70</v>
      </c>
      <c r="AY272" s="158" t="s">
        <v>127</v>
      </c>
    </row>
    <row r="273" spans="1:65" s="13" customFormat="1" ht="11.25">
      <c r="B273" s="157"/>
      <c r="D273" s="153" t="s">
        <v>142</v>
      </c>
      <c r="E273" s="158" t="s">
        <v>1</v>
      </c>
      <c r="F273" s="159" t="s">
        <v>782</v>
      </c>
      <c r="H273" s="160">
        <v>1</v>
      </c>
      <c r="L273" s="157"/>
      <c r="M273" s="161"/>
      <c r="N273" s="162"/>
      <c r="O273" s="162"/>
      <c r="P273" s="162"/>
      <c r="Q273" s="162"/>
      <c r="R273" s="162"/>
      <c r="S273" s="162"/>
      <c r="T273" s="163"/>
      <c r="AT273" s="158" t="s">
        <v>142</v>
      </c>
      <c r="AU273" s="158" t="s">
        <v>80</v>
      </c>
      <c r="AV273" s="13" t="s">
        <v>80</v>
      </c>
      <c r="AW273" s="13" t="s">
        <v>27</v>
      </c>
      <c r="AX273" s="13" t="s">
        <v>70</v>
      </c>
      <c r="AY273" s="158" t="s">
        <v>127</v>
      </c>
    </row>
    <row r="274" spans="1:65" s="13" customFormat="1" ht="11.25">
      <c r="B274" s="157"/>
      <c r="D274" s="153" t="s">
        <v>142</v>
      </c>
      <c r="E274" s="158" t="s">
        <v>1</v>
      </c>
      <c r="F274" s="159" t="s">
        <v>783</v>
      </c>
      <c r="H274" s="160">
        <v>1</v>
      </c>
      <c r="L274" s="157"/>
      <c r="M274" s="161"/>
      <c r="N274" s="162"/>
      <c r="O274" s="162"/>
      <c r="P274" s="162"/>
      <c r="Q274" s="162"/>
      <c r="R274" s="162"/>
      <c r="S274" s="162"/>
      <c r="T274" s="163"/>
      <c r="AT274" s="158" t="s">
        <v>142</v>
      </c>
      <c r="AU274" s="158" t="s">
        <v>80</v>
      </c>
      <c r="AV274" s="13" t="s">
        <v>80</v>
      </c>
      <c r="AW274" s="13" t="s">
        <v>27</v>
      </c>
      <c r="AX274" s="13" t="s">
        <v>70</v>
      </c>
      <c r="AY274" s="158" t="s">
        <v>127</v>
      </c>
    </row>
    <row r="275" spans="1:65" s="13" customFormat="1" ht="11.25">
      <c r="B275" s="157"/>
      <c r="D275" s="153" t="s">
        <v>142</v>
      </c>
      <c r="E275" s="158" t="s">
        <v>1</v>
      </c>
      <c r="F275" s="159" t="s">
        <v>784</v>
      </c>
      <c r="H275" s="160">
        <v>1</v>
      </c>
      <c r="L275" s="157"/>
      <c r="M275" s="161"/>
      <c r="N275" s="162"/>
      <c r="O275" s="162"/>
      <c r="P275" s="162"/>
      <c r="Q275" s="162"/>
      <c r="R275" s="162"/>
      <c r="S275" s="162"/>
      <c r="T275" s="163"/>
      <c r="AT275" s="158" t="s">
        <v>142</v>
      </c>
      <c r="AU275" s="158" t="s">
        <v>80</v>
      </c>
      <c r="AV275" s="13" t="s">
        <v>80</v>
      </c>
      <c r="AW275" s="13" t="s">
        <v>27</v>
      </c>
      <c r="AX275" s="13" t="s">
        <v>70</v>
      </c>
      <c r="AY275" s="158" t="s">
        <v>127</v>
      </c>
    </row>
    <row r="276" spans="1:65" s="15" customFormat="1" ht="11.25">
      <c r="B276" s="174"/>
      <c r="D276" s="153" t="s">
        <v>142</v>
      </c>
      <c r="E276" s="175" t="s">
        <v>1</v>
      </c>
      <c r="F276" s="176" t="s">
        <v>274</v>
      </c>
      <c r="H276" s="177">
        <v>67</v>
      </c>
      <c r="L276" s="174"/>
      <c r="M276" s="178"/>
      <c r="N276" s="179"/>
      <c r="O276" s="179"/>
      <c r="P276" s="179"/>
      <c r="Q276" s="179"/>
      <c r="R276" s="179"/>
      <c r="S276" s="179"/>
      <c r="T276" s="180"/>
      <c r="AT276" s="175" t="s">
        <v>142</v>
      </c>
      <c r="AU276" s="175" t="s">
        <v>80</v>
      </c>
      <c r="AV276" s="15" t="s">
        <v>149</v>
      </c>
      <c r="AW276" s="15" t="s">
        <v>27</v>
      </c>
      <c r="AX276" s="15" t="s">
        <v>78</v>
      </c>
      <c r="AY276" s="175" t="s">
        <v>127</v>
      </c>
    </row>
    <row r="277" spans="1:65" s="2" customFormat="1" ht="24">
      <c r="A277" s="29"/>
      <c r="B277" s="140"/>
      <c r="C277" s="181" t="s">
        <v>512</v>
      </c>
      <c r="D277" s="181" t="s">
        <v>276</v>
      </c>
      <c r="E277" s="182" t="s">
        <v>785</v>
      </c>
      <c r="F277" s="183" t="s">
        <v>786</v>
      </c>
      <c r="G277" s="184" t="s">
        <v>294</v>
      </c>
      <c r="H277" s="185">
        <v>7</v>
      </c>
      <c r="I277" s="186">
        <v>0</v>
      </c>
      <c r="J277" s="186">
        <f>ROUND(I277*H277,2)</f>
        <v>0</v>
      </c>
      <c r="K277" s="183" t="s">
        <v>134</v>
      </c>
      <c r="L277" s="187"/>
      <c r="M277" s="188" t="s">
        <v>1</v>
      </c>
      <c r="N277" s="189" t="s">
        <v>35</v>
      </c>
      <c r="O277" s="149">
        <v>0</v>
      </c>
      <c r="P277" s="149">
        <f>O277*H277</f>
        <v>0</v>
      </c>
      <c r="Q277" s="149">
        <v>1.2999999999999999E-3</v>
      </c>
      <c r="R277" s="149">
        <f>Q277*H277</f>
        <v>9.1000000000000004E-3</v>
      </c>
      <c r="S277" s="149">
        <v>0</v>
      </c>
      <c r="T277" s="150">
        <f>S277*H277</f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1" t="s">
        <v>169</v>
      </c>
      <c r="AT277" s="151" t="s">
        <v>276</v>
      </c>
      <c r="AU277" s="151" t="s">
        <v>80</v>
      </c>
      <c r="AY277" s="17" t="s">
        <v>127</v>
      </c>
      <c r="BE277" s="152">
        <f>IF(N277="základní",J277,0)</f>
        <v>0</v>
      </c>
      <c r="BF277" s="152">
        <f>IF(N277="snížená",J277,0)</f>
        <v>0</v>
      </c>
      <c r="BG277" s="152">
        <f>IF(N277="zákl. přenesená",J277,0)</f>
        <v>0</v>
      </c>
      <c r="BH277" s="152">
        <f>IF(N277="sníž. přenesená",J277,0)</f>
        <v>0</v>
      </c>
      <c r="BI277" s="152">
        <f>IF(N277="nulová",J277,0)</f>
        <v>0</v>
      </c>
      <c r="BJ277" s="17" t="s">
        <v>78</v>
      </c>
      <c r="BK277" s="152">
        <f>ROUND(I277*H277,2)</f>
        <v>0</v>
      </c>
      <c r="BL277" s="17" t="s">
        <v>149</v>
      </c>
      <c r="BM277" s="151" t="s">
        <v>787</v>
      </c>
    </row>
    <row r="278" spans="1:65" s="2" customFormat="1" ht="11.25">
      <c r="A278" s="29"/>
      <c r="B278" s="30"/>
      <c r="C278" s="29"/>
      <c r="D278" s="153" t="s">
        <v>137</v>
      </c>
      <c r="E278" s="29"/>
      <c r="F278" s="154" t="s">
        <v>786</v>
      </c>
      <c r="G278" s="29"/>
      <c r="H278" s="29"/>
      <c r="I278" s="29"/>
      <c r="J278" s="29"/>
      <c r="K278" s="29"/>
      <c r="L278" s="30"/>
      <c r="M278" s="155"/>
      <c r="N278" s="156"/>
      <c r="O278" s="55"/>
      <c r="P278" s="55"/>
      <c r="Q278" s="55"/>
      <c r="R278" s="55"/>
      <c r="S278" s="55"/>
      <c r="T278" s="56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T278" s="17" t="s">
        <v>137</v>
      </c>
      <c r="AU278" s="17" t="s">
        <v>80</v>
      </c>
    </row>
    <row r="279" spans="1:65" s="13" customFormat="1" ht="11.25">
      <c r="B279" s="157"/>
      <c r="D279" s="153" t="s">
        <v>142</v>
      </c>
      <c r="E279" s="158" t="s">
        <v>1</v>
      </c>
      <c r="F279" s="159" t="s">
        <v>774</v>
      </c>
      <c r="H279" s="160">
        <v>7</v>
      </c>
      <c r="L279" s="157"/>
      <c r="M279" s="161"/>
      <c r="N279" s="162"/>
      <c r="O279" s="162"/>
      <c r="P279" s="162"/>
      <c r="Q279" s="162"/>
      <c r="R279" s="162"/>
      <c r="S279" s="162"/>
      <c r="T279" s="163"/>
      <c r="AT279" s="158" t="s">
        <v>142</v>
      </c>
      <c r="AU279" s="158" t="s">
        <v>80</v>
      </c>
      <c r="AV279" s="13" t="s">
        <v>80</v>
      </c>
      <c r="AW279" s="13" t="s">
        <v>27</v>
      </c>
      <c r="AX279" s="13" t="s">
        <v>78</v>
      </c>
      <c r="AY279" s="158" t="s">
        <v>127</v>
      </c>
    </row>
    <row r="280" spans="1:65" s="2" customFormat="1" ht="24">
      <c r="A280" s="29"/>
      <c r="B280" s="140"/>
      <c r="C280" s="181" t="s">
        <v>515</v>
      </c>
      <c r="D280" s="181" t="s">
        <v>276</v>
      </c>
      <c r="E280" s="182" t="s">
        <v>788</v>
      </c>
      <c r="F280" s="183" t="s">
        <v>789</v>
      </c>
      <c r="G280" s="184" t="s">
        <v>294</v>
      </c>
      <c r="H280" s="185">
        <v>8</v>
      </c>
      <c r="I280" s="186">
        <v>0</v>
      </c>
      <c r="J280" s="186">
        <f>ROUND(I280*H280,2)</f>
        <v>0</v>
      </c>
      <c r="K280" s="183" t="s">
        <v>134</v>
      </c>
      <c r="L280" s="187"/>
      <c r="M280" s="188" t="s">
        <v>1</v>
      </c>
      <c r="N280" s="189" t="s">
        <v>35</v>
      </c>
      <c r="O280" s="149">
        <v>0</v>
      </c>
      <c r="P280" s="149">
        <f>O280*H280</f>
        <v>0</v>
      </c>
      <c r="Q280" s="149">
        <v>3.5000000000000001E-3</v>
      </c>
      <c r="R280" s="149">
        <f>Q280*H280</f>
        <v>2.8000000000000001E-2</v>
      </c>
      <c r="S280" s="149">
        <v>0</v>
      </c>
      <c r="T280" s="150">
        <f>S280*H280</f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51" t="s">
        <v>169</v>
      </c>
      <c r="AT280" s="151" t="s">
        <v>276</v>
      </c>
      <c r="AU280" s="151" t="s">
        <v>80</v>
      </c>
      <c r="AY280" s="17" t="s">
        <v>127</v>
      </c>
      <c r="BE280" s="152">
        <f>IF(N280="základní",J280,0)</f>
        <v>0</v>
      </c>
      <c r="BF280" s="152">
        <f>IF(N280="snížená",J280,0)</f>
        <v>0</v>
      </c>
      <c r="BG280" s="152">
        <f>IF(N280="zákl. přenesená",J280,0)</f>
        <v>0</v>
      </c>
      <c r="BH280" s="152">
        <f>IF(N280="sníž. přenesená",J280,0)</f>
        <v>0</v>
      </c>
      <c r="BI280" s="152">
        <f>IF(N280="nulová",J280,0)</f>
        <v>0</v>
      </c>
      <c r="BJ280" s="17" t="s">
        <v>78</v>
      </c>
      <c r="BK280" s="152">
        <f>ROUND(I280*H280,2)</f>
        <v>0</v>
      </c>
      <c r="BL280" s="17" t="s">
        <v>149</v>
      </c>
      <c r="BM280" s="151" t="s">
        <v>790</v>
      </c>
    </row>
    <row r="281" spans="1:65" s="2" customFormat="1" ht="11.25">
      <c r="A281" s="29"/>
      <c r="B281" s="30"/>
      <c r="C281" s="29"/>
      <c r="D281" s="153" t="s">
        <v>137</v>
      </c>
      <c r="E281" s="29"/>
      <c r="F281" s="154" t="s">
        <v>789</v>
      </c>
      <c r="G281" s="29"/>
      <c r="H281" s="29"/>
      <c r="I281" s="29"/>
      <c r="J281" s="29"/>
      <c r="K281" s="29"/>
      <c r="L281" s="30"/>
      <c r="M281" s="155"/>
      <c r="N281" s="156"/>
      <c r="O281" s="55"/>
      <c r="P281" s="55"/>
      <c r="Q281" s="55"/>
      <c r="R281" s="55"/>
      <c r="S281" s="55"/>
      <c r="T281" s="56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T281" s="17" t="s">
        <v>137</v>
      </c>
      <c r="AU281" s="17" t="s">
        <v>80</v>
      </c>
    </row>
    <row r="282" spans="1:65" s="13" customFormat="1" ht="11.25">
      <c r="B282" s="157"/>
      <c r="D282" s="153" t="s">
        <v>142</v>
      </c>
      <c r="E282" s="158" t="s">
        <v>1</v>
      </c>
      <c r="F282" s="159" t="s">
        <v>772</v>
      </c>
      <c r="H282" s="160">
        <v>7</v>
      </c>
      <c r="L282" s="157"/>
      <c r="M282" s="161"/>
      <c r="N282" s="162"/>
      <c r="O282" s="162"/>
      <c r="P282" s="162"/>
      <c r="Q282" s="162"/>
      <c r="R282" s="162"/>
      <c r="S282" s="162"/>
      <c r="T282" s="163"/>
      <c r="AT282" s="158" t="s">
        <v>142</v>
      </c>
      <c r="AU282" s="158" t="s">
        <v>80</v>
      </c>
      <c r="AV282" s="13" t="s">
        <v>80</v>
      </c>
      <c r="AW282" s="13" t="s">
        <v>27</v>
      </c>
      <c r="AX282" s="13" t="s">
        <v>70</v>
      </c>
      <c r="AY282" s="158" t="s">
        <v>127</v>
      </c>
    </row>
    <row r="283" spans="1:65" s="13" customFormat="1" ht="11.25">
      <c r="B283" s="157"/>
      <c r="D283" s="153" t="s">
        <v>142</v>
      </c>
      <c r="E283" s="158" t="s">
        <v>1</v>
      </c>
      <c r="F283" s="159" t="s">
        <v>773</v>
      </c>
      <c r="H283" s="160">
        <v>1</v>
      </c>
      <c r="L283" s="157"/>
      <c r="M283" s="161"/>
      <c r="N283" s="162"/>
      <c r="O283" s="162"/>
      <c r="P283" s="162"/>
      <c r="Q283" s="162"/>
      <c r="R283" s="162"/>
      <c r="S283" s="162"/>
      <c r="T283" s="163"/>
      <c r="AT283" s="158" t="s">
        <v>142</v>
      </c>
      <c r="AU283" s="158" t="s">
        <v>80</v>
      </c>
      <c r="AV283" s="13" t="s">
        <v>80</v>
      </c>
      <c r="AW283" s="13" t="s">
        <v>27</v>
      </c>
      <c r="AX283" s="13" t="s">
        <v>70</v>
      </c>
      <c r="AY283" s="158" t="s">
        <v>127</v>
      </c>
    </row>
    <row r="284" spans="1:65" s="15" customFormat="1" ht="11.25">
      <c r="B284" s="174"/>
      <c r="D284" s="153" t="s">
        <v>142</v>
      </c>
      <c r="E284" s="175" t="s">
        <v>1</v>
      </c>
      <c r="F284" s="176" t="s">
        <v>274</v>
      </c>
      <c r="H284" s="177">
        <v>8</v>
      </c>
      <c r="L284" s="174"/>
      <c r="M284" s="178"/>
      <c r="N284" s="179"/>
      <c r="O284" s="179"/>
      <c r="P284" s="179"/>
      <c r="Q284" s="179"/>
      <c r="R284" s="179"/>
      <c r="S284" s="179"/>
      <c r="T284" s="180"/>
      <c r="AT284" s="175" t="s">
        <v>142</v>
      </c>
      <c r="AU284" s="175" t="s">
        <v>80</v>
      </c>
      <c r="AV284" s="15" t="s">
        <v>149</v>
      </c>
      <c r="AW284" s="15" t="s">
        <v>27</v>
      </c>
      <c r="AX284" s="15" t="s">
        <v>78</v>
      </c>
      <c r="AY284" s="175" t="s">
        <v>127</v>
      </c>
    </row>
    <row r="285" spans="1:65" s="2" customFormat="1" ht="21.75" customHeight="1">
      <c r="A285" s="29"/>
      <c r="B285" s="140"/>
      <c r="C285" s="181" t="s">
        <v>518</v>
      </c>
      <c r="D285" s="181" t="s">
        <v>276</v>
      </c>
      <c r="E285" s="182" t="s">
        <v>791</v>
      </c>
      <c r="F285" s="183" t="s">
        <v>792</v>
      </c>
      <c r="G285" s="184" t="s">
        <v>294</v>
      </c>
      <c r="H285" s="185">
        <v>1</v>
      </c>
      <c r="I285" s="186">
        <v>0</v>
      </c>
      <c r="J285" s="186">
        <f>ROUND(I285*H285,2)</f>
        <v>0</v>
      </c>
      <c r="K285" s="183" t="s">
        <v>134</v>
      </c>
      <c r="L285" s="187"/>
      <c r="M285" s="188" t="s">
        <v>1</v>
      </c>
      <c r="N285" s="189" t="s">
        <v>35</v>
      </c>
      <c r="O285" s="149">
        <v>0</v>
      </c>
      <c r="P285" s="149">
        <f>O285*H285</f>
        <v>0</v>
      </c>
      <c r="Q285" s="149">
        <v>2E-3</v>
      </c>
      <c r="R285" s="149">
        <f>Q285*H285</f>
        <v>2E-3</v>
      </c>
      <c r="S285" s="149">
        <v>0</v>
      </c>
      <c r="T285" s="150">
        <f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1" t="s">
        <v>169</v>
      </c>
      <c r="AT285" s="151" t="s">
        <v>276</v>
      </c>
      <c r="AU285" s="151" t="s">
        <v>80</v>
      </c>
      <c r="AY285" s="17" t="s">
        <v>127</v>
      </c>
      <c r="BE285" s="152">
        <f>IF(N285="základní",J285,0)</f>
        <v>0</v>
      </c>
      <c r="BF285" s="152">
        <f>IF(N285="snížená",J285,0)</f>
        <v>0</v>
      </c>
      <c r="BG285" s="152">
        <f>IF(N285="zákl. přenesená",J285,0)</f>
        <v>0</v>
      </c>
      <c r="BH285" s="152">
        <f>IF(N285="sníž. přenesená",J285,0)</f>
        <v>0</v>
      </c>
      <c r="BI285" s="152">
        <f>IF(N285="nulová",J285,0)</f>
        <v>0</v>
      </c>
      <c r="BJ285" s="17" t="s">
        <v>78</v>
      </c>
      <c r="BK285" s="152">
        <f>ROUND(I285*H285,2)</f>
        <v>0</v>
      </c>
      <c r="BL285" s="17" t="s">
        <v>149</v>
      </c>
      <c r="BM285" s="151" t="s">
        <v>793</v>
      </c>
    </row>
    <row r="286" spans="1:65" s="2" customFormat="1" ht="11.25">
      <c r="A286" s="29"/>
      <c r="B286" s="30"/>
      <c r="C286" s="29"/>
      <c r="D286" s="153" t="s">
        <v>137</v>
      </c>
      <c r="E286" s="29"/>
      <c r="F286" s="154" t="s">
        <v>792</v>
      </c>
      <c r="G286" s="29"/>
      <c r="H286" s="29"/>
      <c r="I286" s="29"/>
      <c r="J286" s="29"/>
      <c r="K286" s="29"/>
      <c r="L286" s="30"/>
      <c r="M286" s="155"/>
      <c r="N286" s="156"/>
      <c r="O286" s="55"/>
      <c r="P286" s="55"/>
      <c r="Q286" s="55"/>
      <c r="R286" s="55"/>
      <c r="S286" s="55"/>
      <c r="T286" s="56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7" t="s">
        <v>137</v>
      </c>
      <c r="AU286" s="17" t="s">
        <v>80</v>
      </c>
    </row>
    <row r="287" spans="1:65" s="13" customFormat="1" ht="11.25">
      <c r="B287" s="157"/>
      <c r="D287" s="153" t="s">
        <v>142</v>
      </c>
      <c r="E287" s="158" t="s">
        <v>1</v>
      </c>
      <c r="F287" s="159" t="s">
        <v>775</v>
      </c>
      <c r="H287" s="160">
        <v>1</v>
      </c>
      <c r="L287" s="157"/>
      <c r="M287" s="161"/>
      <c r="N287" s="162"/>
      <c r="O287" s="162"/>
      <c r="P287" s="162"/>
      <c r="Q287" s="162"/>
      <c r="R287" s="162"/>
      <c r="S287" s="162"/>
      <c r="T287" s="163"/>
      <c r="AT287" s="158" t="s">
        <v>142</v>
      </c>
      <c r="AU287" s="158" t="s">
        <v>80</v>
      </c>
      <c r="AV287" s="13" t="s">
        <v>80</v>
      </c>
      <c r="AW287" s="13" t="s">
        <v>27</v>
      </c>
      <c r="AX287" s="13" t="s">
        <v>78</v>
      </c>
      <c r="AY287" s="158" t="s">
        <v>127</v>
      </c>
    </row>
    <row r="288" spans="1:65" s="2" customFormat="1" ht="16.5" customHeight="1">
      <c r="A288" s="29"/>
      <c r="B288" s="140"/>
      <c r="C288" s="181" t="s">
        <v>529</v>
      </c>
      <c r="D288" s="181" t="s">
        <v>276</v>
      </c>
      <c r="E288" s="182" t="s">
        <v>794</v>
      </c>
      <c r="F288" s="183" t="s">
        <v>795</v>
      </c>
      <c r="G288" s="184" t="s">
        <v>294</v>
      </c>
      <c r="H288" s="185">
        <v>21</v>
      </c>
      <c r="I288" s="186">
        <v>0</v>
      </c>
      <c r="J288" s="186">
        <f>ROUND(I288*H288,2)</f>
        <v>0</v>
      </c>
      <c r="K288" s="183" t="s">
        <v>134</v>
      </c>
      <c r="L288" s="187"/>
      <c r="M288" s="188" t="s">
        <v>1</v>
      </c>
      <c r="N288" s="189" t="s">
        <v>35</v>
      </c>
      <c r="O288" s="149">
        <v>0</v>
      </c>
      <c r="P288" s="149">
        <f>O288*H288</f>
        <v>0</v>
      </c>
      <c r="Q288" s="149">
        <v>1.6999999999999999E-3</v>
      </c>
      <c r="R288" s="149">
        <f>Q288*H288</f>
        <v>3.5699999999999996E-2</v>
      </c>
      <c r="S288" s="149">
        <v>0</v>
      </c>
      <c r="T288" s="150">
        <f>S288*H288</f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1" t="s">
        <v>169</v>
      </c>
      <c r="AT288" s="151" t="s">
        <v>276</v>
      </c>
      <c r="AU288" s="151" t="s">
        <v>80</v>
      </c>
      <c r="AY288" s="17" t="s">
        <v>127</v>
      </c>
      <c r="BE288" s="152">
        <f>IF(N288="základní",J288,0)</f>
        <v>0</v>
      </c>
      <c r="BF288" s="152">
        <f>IF(N288="snížená",J288,0)</f>
        <v>0</v>
      </c>
      <c r="BG288" s="152">
        <f>IF(N288="zákl. přenesená",J288,0)</f>
        <v>0</v>
      </c>
      <c r="BH288" s="152">
        <f>IF(N288="sníž. přenesená",J288,0)</f>
        <v>0</v>
      </c>
      <c r="BI288" s="152">
        <f>IF(N288="nulová",J288,0)</f>
        <v>0</v>
      </c>
      <c r="BJ288" s="17" t="s">
        <v>78</v>
      </c>
      <c r="BK288" s="152">
        <f>ROUND(I288*H288,2)</f>
        <v>0</v>
      </c>
      <c r="BL288" s="17" t="s">
        <v>149</v>
      </c>
      <c r="BM288" s="151" t="s">
        <v>796</v>
      </c>
    </row>
    <row r="289" spans="1:65" s="2" customFormat="1" ht="11.25">
      <c r="A289" s="29"/>
      <c r="B289" s="30"/>
      <c r="C289" s="29"/>
      <c r="D289" s="153" t="s">
        <v>137</v>
      </c>
      <c r="E289" s="29"/>
      <c r="F289" s="154" t="s">
        <v>795</v>
      </c>
      <c r="G289" s="29"/>
      <c r="H289" s="29"/>
      <c r="I289" s="29"/>
      <c r="J289" s="29"/>
      <c r="K289" s="29"/>
      <c r="L289" s="30"/>
      <c r="M289" s="155"/>
      <c r="N289" s="156"/>
      <c r="O289" s="55"/>
      <c r="P289" s="55"/>
      <c r="Q289" s="55"/>
      <c r="R289" s="55"/>
      <c r="S289" s="55"/>
      <c r="T289" s="56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T289" s="17" t="s">
        <v>137</v>
      </c>
      <c r="AU289" s="17" t="s">
        <v>80</v>
      </c>
    </row>
    <row r="290" spans="1:65" s="13" customFormat="1" ht="11.25">
      <c r="B290" s="157"/>
      <c r="D290" s="153" t="s">
        <v>142</v>
      </c>
      <c r="E290" s="158" t="s">
        <v>1</v>
      </c>
      <c r="F290" s="159" t="s">
        <v>770</v>
      </c>
      <c r="H290" s="160">
        <v>10</v>
      </c>
      <c r="L290" s="157"/>
      <c r="M290" s="161"/>
      <c r="N290" s="162"/>
      <c r="O290" s="162"/>
      <c r="P290" s="162"/>
      <c r="Q290" s="162"/>
      <c r="R290" s="162"/>
      <c r="S290" s="162"/>
      <c r="T290" s="163"/>
      <c r="AT290" s="158" t="s">
        <v>142</v>
      </c>
      <c r="AU290" s="158" t="s">
        <v>80</v>
      </c>
      <c r="AV290" s="13" t="s">
        <v>80</v>
      </c>
      <c r="AW290" s="13" t="s">
        <v>27</v>
      </c>
      <c r="AX290" s="13" t="s">
        <v>70</v>
      </c>
      <c r="AY290" s="158" t="s">
        <v>127</v>
      </c>
    </row>
    <row r="291" spans="1:65" s="13" customFormat="1" ht="11.25">
      <c r="B291" s="157"/>
      <c r="D291" s="153" t="s">
        <v>142</v>
      </c>
      <c r="E291" s="158" t="s">
        <v>1</v>
      </c>
      <c r="F291" s="159" t="s">
        <v>771</v>
      </c>
      <c r="H291" s="160">
        <v>9</v>
      </c>
      <c r="L291" s="157"/>
      <c r="M291" s="161"/>
      <c r="N291" s="162"/>
      <c r="O291" s="162"/>
      <c r="P291" s="162"/>
      <c r="Q291" s="162"/>
      <c r="R291" s="162"/>
      <c r="S291" s="162"/>
      <c r="T291" s="163"/>
      <c r="AT291" s="158" t="s">
        <v>142</v>
      </c>
      <c r="AU291" s="158" t="s">
        <v>80</v>
      </c>
      <c r="AV291" s="13" t="s">
        <v>80</v>
      </c>
      <c r="AW291" s="13" t="s">
        <v>27</v>
      </c>
      <c r="AX291" s="13" t="s">
        <v>70</v>
      </c>
      <c r="AY291" s="158" t="s">
        <v>127</v>
      </c>
    </row>
    <row r="292" spans="1:65" s="13" customFormat="1" ht="11.25">
      <c r="B292" s="157"/>
      <c r="D292" s="153" t="s">
        <v>142</v>
      </c>
      <c r="E292" s="158" t="s">
        <v>1</v>
      </c>
      <c r="F292" s="159" t="s">
        <v>776</v>
      </c>
      <c r="H292" s="160">
        <v>2</v>
      </c>
      <c r="L292" s="157"/>
      <c r="M292" s="161"/>
      <c r="N292" s="162"/>
      <c r="O292" s="162"/>
      <c r="P292" s="162"/>
      <c r="Q292" s="162"/>
      <c r="R292" s="162"/>
      <c r="S292" s="162"/>
      <c r="T292" s="163"/>
      <c r="AT292" s="158" t="s">
        <v>142</v>
      </c>
      <c r="AU292" s="158" t="s">
        <v>80</v>
      </c>
      <c r="AV292" s="13" t="s">
        <v>80</v>
      </c>
      <c r="AW292" s="13" t="s">
        <v>27</v>
      </c>
      <c r="AX292" s="13" t="s">
        <v>70</v>
      </c>
      <c r="AY292" s="158" t="s">
        <v>127</v>
      </c>
    </row>
    <row r="293" spans="1:65" s="15" customFormat="1" ht="11.25">
      <c r="B293" s="174"/>
      <c r="D293" s="153" t="s">
        <v>142</v>
      </c>
      <c r="E293" s="175" t="s">
        <v>1</v>
      </c>
      <c r="F293" s="176" t="s">
        <v>274</v>
      </c>
      <c r="H293" s="177">
        <v>21</v>
      </c>
      <c r="L293" s="174"/>
      <c r="M293" s="178"/>
      <c r="N293" s="179"/>
      <c r="O293" s="179"/>
      <c r="P293" s="179"/>
      <c r="Q293" s="179"/>
      <c r="R293" s="179"/>
      <c r="S293" s="179"/>
      <c r="T293" s="180"/>
      <c r="AT293" s="175" t="s">
        <v>142</v>
      </c>
      <c r="AU293" s="175" t="s">
        <v>80</v>
      </c>
      <c r="AV293" s="15" t="s">
        <v>149</v>
      </c>
      <c r="AW293" s="15" t="s">
        <v>27</v>
      </c>
      <c r="AX293" s="15" t="s">
        <v>78</v>
      </c>
      <c r="AY293" s="175" t="s">
        <v>127</v>
      </c>
    </row>
    <row r="294" spans="1:65" s="2" customFormat="1" ht="24">
      <c r="A294" s="29"/>
      <c r="B294" s="140"/>
      <c r="C294" s="181" t="s">
        <v>534</v>
      </c>
      <c r="D294" s="181" t="s">
        <v>276</v>
      </c>
      <c r="E294" s="182" t="s">
        <v>797</v>
      </c>
      <c r="F294" s="183" t="s">
        <v>798</v>
      </c>
      <c r="G294" s="184" t="s">
        <v>294</v>
      </c>
      <c r="H294" s="185">
        <v>2</v>
      </c>
      <c r="I294" s="186">
        <v>0</v>
      </c>
      <c r="J294" s="186">
        <f>ROUND(I294*H294,2)</f>
        <v>0</v>
      </c>
      <c r="K294" s="183" t="s">
        <v>134</v>
      </c>
      <c r="L294" s="187"/>
      <c r="M294" s="188" t="s">
        <v>1</v>
      </c>
      <c r="N294" s="189" t="s">
        <v>35</v>
      </c>
      <c r="O294" s="149">
        <v>0</v>
      </c>
      <c r="P294" s="149">
        <f>O294*H294</f>
        <v>0</v>
      </c>
      <c r="Q294" s="149">
        <v>7.7000000000000002E-3</v>
      </c>
      <c r="R294" s="149">
        <f>Q294*H294</f>
        <v>1.54E-2</v>
      </c>
      <c r="S294" s="149">
        <v>0</v>
      </c>
      <c r="T294" s="150">
        <f>S294*H294</f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51" t="s">
        <v>169</v>
      </c>
      <c r="AT294" s="151" t="s">
        <v>276</v>
      </c>
      <c r="AU294" s="151" t="s">
        <v>80</v>
      </c>
      <c r="AY294" s="17" t="s">
        <v>127</v>
      </c>
      <c r="BE294" s="152">
        <f>IF(N294="základní",J294,0)</f>
        <v>0</v>
      </c>
      <c r="BF294" s="152">
        <f>IF(N294="snížená",J294,0)</f>
        <v>0</v>
      </c>
      <c r="BG294" s="152">
        <f>IF(N294="zákl. přenesená",J294,0)</f>
        <v>0</v>
      </c>
      <c r="BH294" s="152">
        <f>IF(N294="sníž. přenesená",J294,0)</f>
        <v>0</v>
      </c>
      <c r="BI294" s="152">
        <f>IF(N294="nulová",J294,0)</f>
        <v>0</v>
      </c>
      <c r="BJ294" s="17" t="s">
        <v>78</v>
      </c>
      <c r="BK294" s="152">
        <f>ROUND(I294*H294,2)</f>
        <v>0</v>
      </c>
      <c r="BL294" s="17" t="s">
        <v>149</v>
      </c>
      <c r="BM294" s="151" t="s">
        <v>799</v>
      </c>
    </row>
    <row r="295" spans="1:65" s="2" customFormat="1" ht="11.25">
      <c r="A295" s="29"/>
      <c r="B295" s="30"/>
      <c r="C295" s="29"/>
      <c r="D295" s="153" t="s">
        <v>137</v>
      </c>
      <c r="E295" s="29"/>
      <c r="F295" s="154" t="s">
        <v>798</v>
      </c>
      <c r="G295" s="29"/>
      <c r="H295" s="29"/>
      <c r="I295" s="29"/>
      <c r="J295" s="29"/>
      <c r="K295" s="29"/>
      <c r="L295" s="30"/>
      <c r="M295" s="155"/>
      <c r="N295" s="156"/>
      <c r="O295" s="55"/>
      <c r="P295" s="55"/>
      <c r="Q295" s="55"/>
      <c r="R295" s="55"/>
      <c r="S295" s="55"/>
      <c r="T295" s="56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T295" s="17" t="s">
        <v>137</v>
      </c>
      <c r="AU295" s="17" t="s">
        <v>80</v>
      </c>
    </row>
    <row r="296" spans="1:65" s="13" customFormat="1" ht="11.25">
      <c r="B296" s="157"/>
      <c r="D296" s="153" t="s">
        <v>142</v>
      </c>
      <c r="E296" s="158" t="s">
        <v>1</v>
      </c>
      <c r="F296" s="159" t="s">
        <v>769</v>
      </c>
      <c r="H296" s="160">
        <v>2</v>
      </c>
      <c r="L296" s="157"/>
      <c r="M296" s="161"/>
      <c r="N296" s="162"/>
      <c r="O296" s="162"/>
      <c r="P296" s="162"/>
      <c r="Q296" s="162"/>
      <c r="R296" s="162"/>
      <c r="S296" s="162"/>
      <c r="T296" s="163"/>
      <c r="AT296" s="158" t="s">
        <v>142</v>
      </c>
      <c r="AU296" s="158" t="s">
        <v>80</v>
      </c>
      <c r="AV296" s="13" t="s">
        <v>80</v>
      </c>
      <c r="AW296" s="13" t="s">
        <v>27</v>
      </c>
      <c r="AX296" s="13" t="s">
        <v>78</v>
      </c>
      <c r="AY296" s="158" t="s">
        <v>127</v>
      </c>
    </row>
    <row r="297" spans="1:65" s="2" customFormat="1" ht="24">
      <c r="A297" s="29"/>
      <c r="B297" s="140"/>
      <c r="C297" s="141" t="s">
        <v>539</v>
      </c>
      <c r="D297" s="141" t="s">
        <v>130</v>
      </c>
      <c r="E297" s="142" t="s">
        <v>800</v>
      </c>
      <c r="F297" s="143" t="s">
        <v>801</v>
      </c>
      <c r="G297" s="144" t="s">
        <v>294</v>
      </c>
      <c r="H297" s="145">
        <v>37</v>
      </c>
      <c r="I297" s="146">
        <v>0</v>
      </c>
      <c r="J297" s="146">
        <f>ROUND(I297*H297,2)</f>
        <v>0</v>
      </c>
      <c r="K297" s="143" t="s">
        <v>134</v>
      </c>
      <c r="L297" s="30"/>
      <c r="M297" s="147" t="s">
        <v>1</v>
      </c>
      <c r="N297" s="148" t="s">
        <v>35</v>
      </c>
      <c r="O297" s="149">
        <v>0.54900000000000004</v>
      </c>
      <c r="P297" s="149">
        <f>O297*H297</f>
        <v>20.313000000000002</v>
      </c>
      <c r="Q297" s="149">
        <v>0.11241</v>
      </c>
      <c r="R297" s="149">
        <f>Q297*H297</f>
        <v>4.1591699999999996</v>
      </c>
      <c r="S297" s="149">
        <v>0</v>
      </c>
      <c r="T297" s="150">
        <f>S297*H297</f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51" t="s">
        <v>149</v>
      </c>
      <c r="AT297" s="151" t="s">
        <v>130</v>
      </c>
      <c r="AU297" s="151" t="s">
        <v>80</v>
      </c>
      <c r="AY297" s="17" t="s">
        <v>127</v>
      </c>
      <c r="BE297" s="152">
        <f>IF(N297="základní",J297,0)</f>
        <v>0</v>
      </c>
      <c r="BF297" s="152">
        <f>IF(N297="snížená",J297,0)</f>
        <v>0</v>
      </c>
      <c r="BG297" s="152">
        <f>IF(N297="zákl. přenesená",J297,0)</f>
        <v>0</v>
      </c>
      <c r="BH297" s="152">
        <f>IF(N297="sníž. přenesená",J297,0)</f>
        <v>0</v>
      </c>
      <c r="BI297" s="152">
        <f>IF(N297="nulová",J297,0)</f>
        <v>0</v>
      </c>
      <c r="BJ297" s="17" t="s">
        <v>78</v>
      </c>
      <c r="BK297" s="152">
        <f>ROUND(I297*H297,2)</f>
        <v>0</v>
      </c>
      <c r="BL297" s="17" t="s">
        <v>149</v>
      </c>
      <c r="BM297" s="151" t="s">
        <v>802</v>
      </c>
    </row>
    <row r="298" spans="1:65" s="2" customFormat="1" ht="19.5">
      <c r="A298" s="29"/>
      <c r="B298" s="30"/>
      <c r="C298" s="29"/>
      <c r="D298" s="153" t="s">
        <v>137</v>
      </c>
      <c r="E298" s="29"/>
      <c r="F298" s="154" t="s">
        <v>803</v>
      </c>
      <c r="G298" s="29"/>
      <c r="H298" s="29"/>
      <c r="I298" s="29"/>
      <c r="J298" s="29"/>
      <c r="K298" s="29"/>
      <c r="L298" s="30"/>
      <c r="M298" s="155"/>
      <c r="N298" s="156"/>
      <c r="O298" s="55"/>
      <c r="P298" s="55"/>
      <c r="Q298" s="55"/>
      <c r="R298" s="55"/>
      <c r="S298" s="55"/>
      <c r="T298" s="56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T298" s="17" t="s">
        <v>137</v>
      </c>
      <c r="AU298" s="17" t="s">
        <v>80</v>
      </c>
    </row>
    <row r="299" spans="1:65" s="2" customFormat="1" ht="21.75" customHeight="1">
      <c r="A299" s="29"/>
      <c r="B299" s="140"/>
      <c r="C299" s="181" t="s">
        <v>544</v>
      </c>
      <c r="D299" s="181" t="s">
        <v>276</v>
      </c>
      <c r="E299" s="182" t="s">
        <v>804</v>
      </c>
      <c r="F299" s="183" t="s">
        <v>805</v>
      </c>
      <c r="G299" s="184" t="s">
        <v>294</v>
      </c>
      <c r="H299" s="185">
        <v>37</v>
      </c>
      <c r="I299" s="186">
        <v>0</v>
      </c>
      <c r="J299" s="186">
        <f>ROUND(I299*H299,2)</f>
        <v>0</v>
      </c>
      <c r="K299" s="183" t="s">
        <v>134</v>
      </c>
      <c r="L299" s="187"/>
      <c r="M299" s="188" t="s">
        <v>1</v>
      </c>
      <c r="N299" s="189" t="s">
        <v>35</v>
      </c>
      <c r="O299" s="149">
        <v>0</v>
      </c>
      <c r="P299" s="149">
        <f>O299*H299</f>
        <v>0</v>
      </c>
      <c r="Q299" s="149">
        <v>6.1000000000000004E-3</v>
      </c>
      <c r="R299" s="149">
        <f>Q299*H299</f>
        <v>0.22570000000000001</v>
      </c>
      <c r="S299" s="149">
        <v>0</v>
      </c>
      <c r="T299" s="150">
        <f>S299*H299</f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51" t="s">
        <v>169</v>
      </c>
      <c r="AT299" s="151" t="s">
        <v>276</v>
      </c>
      <c r="AU299" s="151" t="s">
        <v>80</v>
      </c>
      <c r="AY299" s="17" t="s">
        <v>127</v>
      </c>
      <c r="BE299" s="152">
        <f>IF(N299="základní",J299,0)</f>
        <v>0</v>
      </c>
      <c r="BF299" s="152">
        <f>IF(N299="snížená",J299,0)</f>
        <v>0</v>
      </c>
      <c r="BG299" s="152">
        <f>IF(N299="zákl. přenesená",J299,0)</f>
        <v>0</v>
      </c>
      <c r="BH299" s="152">
        <f>IF(N299="sníž. přenesená",J299,0)</f>
        <v>0</v>
      </c>
      <c r="BI299" s="152">
        <f>IF(N299="nulová",J299,0)</f>
        <v>0</v>
      </c>
      <c r="BJ299" s="17" t="s">
        <v>78</v>
      </c>
      <c r="BK299" s="152">
        <f>ROUND(I299*H299,2)</f>
        <v>0</v>
      </c>
      <c r="BL299" s="17" t="s">
        <v>149</v>
      </c>
      <c r="BM299" s="151" t="s">
        <v>806</v>
      </c>
    </row>
    <row r="300" spans="1:65" s="2" customFormat="1" ht="11.25">
      <c r="A300" s="29"/>
      <c r="B300" s="30"/>
      <c r="C300" s="29"/>
      <c r="D300" s="153" t="s">
        <v>137</v>
      </c>
      <c r="E300" s="29"/>
      <c r="F300" s="154" t="s">
        <v>805</v>
      </c>
      <c r="G300" s="29"/>
      <c r="H300" s="29"/>
      <c r="I300" s="29"/>
      <c r="J300" s="29"/>
      <c r="K300" s="29"/>
      <c r="L300" s="30"/>
      <c r="M300" s="155"/>
      <c r="N300" s="156"/>
      <c r="O300" s="55"/>
      <c r="P300" s="55"/>
      <c r="Q300" s="55"/>
      <c r="R300" s="55"/>
      <c r="S300" s="55"/>
      <c r="T300" s="56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T300" s="17" t="s">
        <v>137</v>
      </c>
      <c r="AU300" s="17" t="s">
        <v>80</v>
      </c>
    </row>
    <row r="301" spans="1:65" s="2" customFormat="1" ht="16.5" customHeight="1">
      <c r="A301" s="29"/>
      <c r="B301" s="140"/>
      <c r="C301" s="181" t="s">
        <v>549</v>
      </c>
      <c r="D301" s="181" t="s">
        <v>276</v>
      </c>
      <c r="E301" s="182" t="s">
        <v>807</v>
      </c>
      <c r="F301" s="183" t="s">
        <v>808</v>
      </c>
      <c r="G301" s="184" t="s">
        <v>294</v>
      </c>
      <c r="H301" s="185">
        <v>37</v>
      </c>
      <c r="I301" s="186">
        <v>0</v>
      </c>
      <c r="J301" s="186">
        <f>ROUND(I301*H301,2)</f>
        <v>0</v>
      </c>
      <c r="K301" s="183" t="s">
        <v>134</v>
      </c>
      <c r="L301" s="187"/>
      <c r="M301" s="188" t="s">
        <v>1</v>
      </c>
      <c r="N301" s="189" t="s">
        <v>35</v>
      </c>
      <c r="O301" s="149">
        <v>0</v>
      </c>
      <c r="P301" s="149">
        <f>O301*H301</f>
        <v>0</v>
      </c>
      <c r="Q301" s="149">
        <v>3.0000000000000001E-3</v>
      </c>
      <c r="R301" s="149">
        <f>Q301*H301</f>
        <v>0.111</v>
      </c>
      <c r="S301" s="149">
        <v>0</v>
      </c>
      <c r="T301" s="150">
        <f>S301*H301</f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51" t="s">
        <v>169</v>
      </c>
      <c r="AT301" s="151" t="s">
        <v>276</v>
      </c>
      <c r="AU301" s="151" t="s">
        <v>80</v>
      </c>
      <c r="AY301" s="17" t="s">
        <v>127</v>
      </c>
      <c r="BE301" s="152">
        <f>IF(N301="základní",J301,0)</f>
        <v>0</v>
      </c>
      <c r="BF301" s="152">
        <f>IF(N301="snížená",J301,0)</f>
        <v>0</v>
      </c>
      <c r="BG301" s="152">
        <f>IF(N301="zákl. přenesená",J301,0)</f>
        <v>0</v>
      </c>
      <c r="BH301" s="152">
        <f>IF(N301="sníž. přenesená",J301,0)</f>
        <v>0</v>
      </c>
      <c r="BI301" s="152">
        <f>IF(N301="nulová",J301,0)</f>
        <v>0</v>
      </c>
      <c r="BJ301" s="17" t="s">
        <v>78</v>
      </c>
      <c r="BK301" s="152">
        <f>ROUND(I301*H301,2)</f>
        <v>0</v>
      </c>
      <c r="BL301" s="17" t="s">
        <v>149</v>
      </c>
      <c r="BM301" s="151" t="s">
        <v>809</v>
      </c>
    </row>
    <row r="302" spans="1:65" s="2" customFormat="1" ht="11.25">
      <c r="A302" s="29"/>
      <c r="B302" s="30"/>
      <c r="C302" s="29"/>
      <c r="D302" s="153" t="s">
        <v>137</v>
      </c>
      <c r="E302" s="29"/>
      <c r="F302" s="154" t="s">
        <v>808</v>
      </c>
      <c r="G302" s="29"/>
      <c r="H302" s="29"/>
      <c r="I302" s="29"/>
      <c r="J302" s="29"/>
      <c r="K302" s="29"/>
      <c r="L302" s="30"/>
      <c r="M302" s="155"/>
      <c r="N302" s="156"/>
      <c r="O302" s="55"/>
      <c r="P302" s="55"/>
      <c r="Q302" s="55"/>
      <c r="R302" s="55"/>
      <c r="S302" s="55"/>
      <c r="T302" s="56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T302" s="17" t="s">
        <v>137</v>
      </c>
      <c r="AU302" s="17" t="s">
        <v>80</v>
      </c>
    </row>
    <row r="303" spans="1:65" s="2" customFormat="1" ht="16.5" customHeight="1">
      <c r="A303" s="29"/>
      <c r="B303" s="140"/>
      <c r="C303" s="181" t="s">
        <v>554</v>
      </c>
      <c r="D303" s="181" t="s">
        <v>276</v>
      </c>
      <c r="E303" s="182" t="s">
        <v>810</v>
      </c>
      <c r="F303" s="183" t="s">
        <v>811</v>
      </c>
      <c r="G303" s="184" t="s">
        <v>294</v>
      </c>
      <c r="H303" s="185">
        <v>37</v>
      </c>
      <c r="I303" s="186">
        <v>0</v>
      </c>
      <c r="J303" s="186">
        <f>ROUND(I303*H303,2)</f>
        <v>0</v>
      </c>
      <c r="K303" s="183" t="s">
        <v>134</v>
      </c>
      <c r="L303" s="187"/>
      <c r="M303" s="188" t="s">
        <v>1</v>
      </c>
      <c r="N303" s="189" t="s">
        <v>35</v>
      </c>
      <c r="O303" s="149">
        <v>0</v>
      </c>
      <c r="P303" s="149">
        <f>O303*H303</f>
        <v>0</v>
      </c>
      <c r="Q303" s="149">
        <v>1E-4</v>
      </c>
      <c r="R303" s="149">
        <f>Q303*H303</f>
        <v>3.7000000000000002E-3</v>
      </c>
      <c r="S303" s="149">
        <v>0</v>
      </c>
      <c r="T303" s="150">
        <f>S303*H303</f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51" t="s">
        <v>169</v>
      </c>
      <c r="AT303" s="151" t="s">
        <v>276</v>
      </c>
      <c r="AU303" s="151" t="s">
        <v>80</v>
      </c>
      <c r="AY303" s="17" t="s">
        <v>127</v>
      </c>
      <c r="BE303" s="152">
        <f>IF(N303="základní",J303,0)</f>
        <v>0</v>
      </c>
      <c r="BF303" s="152">
        <f>IF(N303="snížená",J303,0)</f>
        <v>0</v>
      </c>
      <c r="BG303" s="152">
        <f>IF(N303="zákl. přenesená",J303,0)</f>
        <v>0</v>
      </c>
      <c r="BH303" s="152">
        <f>IF(N303="sníž. přenesená",J303,0)</f>
        <v>0</v>
      </c>
      <c r="BI303" s="152">
        <f>IF(N303="nulová",J303,0)</f>
        <v>0</v>
      </c>
      <c r="BJ303" s="17" t="s">
        <v>78</v>
      </c>
      <c r="BK303" s="152">
        <f>ROUND(I303*H303,2)</f>
        <v>0</v>
      </c>
      <c r="BL303" s="17" t="s">
        <v>149</v>
      </c>
      <c r="BM303" s="151" t="s">
        <v>812</v>
      </c>
    </row>
    <row r="304" spans="1:65" s="2" customFormat="1" ht="11.25">
      <c r="A304" s="29"/>
      <c r="B304" s="30"/>
      <c r="C304" s="29"/>
      <c r="D304" s="153" t="s">
        <v>137</v>
      </c>
      <c r="E304" s="29"/>
      <c r="F304" s="154" t="s">
        <v>811</v>
      </c>
      <c r="G304" s="29"/>
      <c r="H304" s="29"/>
      <c r="I304" s="29"/>
      <c r="J304" s="29"/>
      <c r="K304" s="29"/>
      <c r="L304" s="30"/>
      <c r="M304" s="155"/>
      <c r="N304" s="156"/>
      <c r="O304" s="55"/>
      <c r="P304" s="55"/>
      <c r="Q304" s="55"/>
      <c r="R304" s="55"/>
      <c r="S304" s="55"/>
      <c r="T304" s="56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T304" s="17" t="s">
        <v>137</v>
      </c>
      <c r="AU304" s="17" t="s">
        <v>80</v>
      </c>
    </row>
    <row r="305" spans="1:65" s="2" customFormat="1" ht="21.75" customHeight="1">
      <c r="A305" s="29"/>
      <c r="B305" s="140"/>
      <c r="C305" s="181" t="s">
        <v>560</v>
      </c>
      <c r="D305" s="181" t="s">
        <v>276</v>
      </c>
      <c r="E305" s="182" t="s">
        <v>813</v>
      </c>
      <c r="F305" s="183" t="s">
        <v>814</v>
      </c>
      <c r="G305" s="184" t="s">
        <v>294</v>
      </c>
      <c r="H305" s="185">
        <v>57</v>
      </c>
      <c r="I305" s="186">
        <v>0</v>
      </c>
      <c r="J305" s="186">
        <f>ROUND(I305*H305,2)</f>
        <v>0</v>
      </c>
      <c r="K305" s="183" t="s">
        <v>134</v>
      </c>
      <c r="L305" s="187"/>
      <c r="M305" s="188" t="s">
        <v>1</v>
      </c>
      <c r="N305" s="189" t="s">
        <v>35</v>
      </c>
      <c r="O305" s="149">
        <v>0</v>
      </c>
      <c r="P305" s="149">
        <f>O305*H305</f>
        <v>0</v>
      </c>
      <c r="Q305" s="149">
        <v>3.5E-4</v>
      </c>
      <c r="R305" s="149">
        <f>Q305*H305</f>
        <v>1.9949999999999999E-2</v>
      </c>
      <c r="S305" s="149">
        <v>0</v>
      </c>
      <c r="T305" s="150">
        <f>S305*H305</f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1" t="s">
        <v>169</v>
      </c>
      <c r="AT305" s="151" t="s">
        <v>276</v>
      </c>
      <c r="AU305" s="151" t="s">
        <v>80</v>
      </c>
      <c r="AY305" s="17" t="s">
        <v>127</v>
      </c>
      <c r="BE305" s="152">
        <f>IF(N305="základní",J305,0)</f>
        <v>0</v>
      </c>
      <c r="BF305" s="152">
        <f>IF(N305="snížená",J305,0)</f>
        <v>0</v>
      </c>
      <c r="BG305" s="152">
        <f>IF(N305="zákl. přenesená",J305,0)</f>
        <v>0</v>
      </c>
      <c r="BH305" s="152">
        <f>IF(N305="sníž. přenesená",J305,0)</f>
        <v>0</v>
      </c>
      <c r="BI305" s="152">
        <f>IF(N305="nulová",J305,0)</f>
        <v>0</v>
      </c>
      <c r="BJ305" s="17" t="s">
        <v>78</v>
      </c>
      <c r="BK305" s="152">
        <f>ROUND(I305*H305,2)</f>
        <v>0</v>
      </c>
      <c r="BL305" s="17" t="s">
        <v>149</v>
      </c>
      <c r="BM305" s="151" t="s">
        <v>815</v>
      </c>
    </row>
    <row r="306" spans="1:65" s="2" customFormat="1" ht="11.25">
      <c r="A306" s="29"/>
      <c r="B306" s="30"/>
      <c r="C306" s="29"/>
      <c r="D306" s="153" t="s">
        <v>137</v>
      </c>
      <c r="E306" s="29"/>
      <c r="F306" s="154" t="s">
        <v>814</v>
      </c>
      <c r="G306" s="29"/>
      <c r="H306" s="29"/>
      <c r="I306" s="29"/>
      <c r="J306" s="29"/>
      <c r="K306" s="29"/>
      <c r="L306" s="30"/>
      <c r="M306" s="155"/>
      <c r="N306" s="156"/>
      <c r="O306" s="55"/>
      <c r="P306" s="55"/>
      <c r="Q306" s="55"/>
      <c r="R306" s="55"/>
      <c r="S306" s="55"/>
      <c r="T306" s="56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T306" s="17" t="s">
        <v>137</v>
      </c>
      <c r="AU306" s="17" t="s">
        <v>80</v>
      </c>
    </row>
    <row r="307" spans="1:65" s="2" customFormat="1" ht="24">
      <c r="A307" s="29"/>
      <c r="B307" s="140"/>
      <c r="C307" s="141" t="s">
        <v>563</v>
      </c>
      <c r="D307" s="141" t="s">
        <v>130</v>
      </c>
      <c r="E307" s="142" t="s">
        <v>816</v>
      </c>
      <c r="F307" s="143" t="s">
        <v>817</v>
      </c>
      <c r="G307" s="144" t="s">
        <v>220</v>
      </c>
      <c r="H307" s="145">
        <v>35</v>
      </c>
      <c r="I307" s="146">
        <v>0</v>
      </c>
      <c r="J307" s="146">
        <f>ROUND(I307*H307,2)</f>
        <v>0</v>
      </c>
      <c r="K307" s="143" t="s">
        <v>134</v>
      </c>
      <c r="L307" s="30"/>
      <c r="M307" s="147" t="s">
        <v>1</v>
      </c>
      <c r="N307" s="148" t="s">
        <v>35</v>
      </c>
      <c r="O307" s="149">
        <v>3.0000000000000001E-3</v>
      </c>
      <c r="P307" s="149">
        <f>O307*H307</f>
        <v>0.105</v>
      </c>
      <c r="Q307" s="149">
        <v>1.1E-4</v>
      </c>
      <c r="R307" s="149">
        <f>Q307*H307</f>
        <v>3.8500000000000001E-3</v>
      </c>
      <c r="S307" s="149">
        <v>0</v>
      </c>
      <c r="T307" s="150">
        <f>S307*H307</f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51" t="s">
        <v>149</v>
      </c>
      <c r="AT307" s="151" t="s">
        <v>130</v>
      </c>
      <c r="AU307" s="151" t="s">
        <v>80</v>
      </c>
      <c r="AY307" s="17" t="s">
        <v>127</v>
      </c>
      <c r="BE307" s="152">
        <f>IF(N307="základní",J307,0)</f>
        <v>0</v>
      </c>
      <c r="BF307" s="152">
        <f>IF(N307="snížená",J307,0)</f>
        <v>0</v>
      </c>
      <c r="BG307" s="152">
        <f>IF(N307="zákl. přenesená",J307,0)</f>
        <v>0</v>
      </c>
      <c r="BH307" s="152">
        <f>IF(N307="sníž. přenesená",J307,0)</f>
        <v>0</v>
      </c>
      <c r="BI307" s="152">
        <f>IF(N307="nulová",J307,0)</f>
        <v>0</v>
      </c>
      <c r="BJ307" s="17" t="s">
        <v>78</v>
      </c>
      <c r="BK307" s="152">
        <f>ROUND(I307*H307,2)</f>
        <v>0</v>
      </c>
      <c r="BL307" s="17" t="s">
        <v>149</v>
      </c>
      <c r="BM307" s="151" t="s">
        <v>818</v>
      </c>
    </row>
    <row r="308" spans="1:65" s="2" customFormat="1" ht="19.5">
      <c r="A308" s="29"/>
      <c r="B308" s="30"/>
      <c r="C308" s="29"/>
      <c r="D308" s="153" t="s">
        <v>137</v>
      </c>
      <c r="E308" s="29"/>
      <c r="F308" s="154" t="s">
        <v>819</v>
      </c>
      <c r="G308" s="29"/>
      <c r="H308" s="29"/>
      <c r="I308" s="29"/>
      <c r="J308" s="29"/>
      <c r="K308" s="29"/>
      <c r="L308" s="30"/>
      <c r="M308" s="155"/>
      <c r="N308" s="156"/>
      <c r="O308" s="55"/>
      <c r="P308" s="55"/>
      <c r="Q308" s="55"/>
      <c r="R308" s="55"/>
      <c r="S308" s="55"/>
      <c r="T308" s="56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T308" s="17" t="s">
        <v>137</v>
      </c>
      <c r="AU308" s="17" t="s">
        <v>80</v>
      </c>
    </row>
    <row r="309" spans="1:65" s="13" customFormat="1" ht="11.25">
      <c r="B309" s="157"/>
      <c r="D309" s="153" t="s">
        <v>142</v>
      </c>
      <c r="E309" s="158" t="s">
        <v>1</v>
      </c>
      <c r="F309" s="159" t="s">
        <v>820</v>
      </c>
      <c r="H309" s="160">
        <v>20</v>
      </c>
      <c r="L309" s="157"/>
      <c r="M309" s="161"/>
      <c r="N309" s="162"/>
      <c r="O309" s="162"/>
      <c r="P309" s="162"/>
      <c r="Q309" s="162"/>
      <c r="R309" s="162"/>
      <c r="S309" s="162"/>
      <c r="T309" s="163"/>
      <c r="AT309" s="158" t="s">
        <v>142</v>
      </c>
      <c r="AU309" s="158" t="s">
        <v>80</v>
      </c>
      <c r="AV309" s="13" t="s">
        <v>80</v>
      </c>
      <c r="AW309" s="13" t="s">
        <v>27</v>
      </c>
      <c r="AX309" s="13" t="s">
        <v>70</v>
      </c>
      <c r="AY309" s="158" t="s">
        <v>127</v>
      </c>
    </row>
    <row r="310" spans="1:65" s="13" customFormat="1" ht="11.25">
      <c r="B310" s="157"/>
      <c r="D310" s="153" t="s">
        <v>142</v>
      </c>
      <c r="E310" s="158" t="s">
        <v>1</v>
      </c>
      <c r="F310" s="159" t="s">
        <v>821</v>
      </c>
      <c r="H310" s="160">
        <v>15</v>
      </c>
      <c r="L310" s="157"/>
      <c r="M310" s="161"/>
      <c r="N310" s="162"/>
      <c r="O310" s="162"/>
      <c r="P310" s="162"/>
      <c r="Q310" s="162"/>
      <c r="R310" s="162"/>
      <c r="S310" s="162"/>
      <c r="T310" s="163"/>
      <c r="AT310" s="158" t="s">
        <v>142</v>
      </c>
      <c r="AU310" s="158" t="s">
        <v>80</v>
      </c>
      <c r="AV310" s="13" t="s">
        <v>80</v>
      </c>
      <c r="AW310" s="13" t="s">
        <v>27</v>
      </c>
      <c r="AX310" s="13" t="s">
        <v>70</v>
      </c>
      <c r="AY310" s="158" t="s">
        <v>127</v>
      </c>
    </row>
    <row r="311" spans="1:65" s="15" customFormat="1" ht="11.25">
      <c r="B311" s="174"/>
      <c r="D311" s="153" t="s">
        <v>142</v>
      </c>
      <c r="E311" s="175" t="s">
        <v>1</v>
      </c>
      <c r="F311" s="176" t="s">
        <v>274</v>
      </c>
      <c r="H311" s="177">
        <v>35</v>
      </c>
      <c r="L311" s="174"/>
      <c r="M311" s="178"/>
      <c r="N311" s="179"/>
      <c r="O311" s="179"/>
      <c r="P311" s="179"/>
      <c r="Q311" s="179"/>
      <c r="R311" s="179"/>
      <c r="S311" s="179"/>
      <c r="T311" s="180"/>
      <c r="AT311" s="175" t="s">
        <v>142</v>
      </c>
      <c r="AU311" s="175" t="s">
        <v>80</v>
      </c>
      <c r="AV311" s="15" t="s">
        <v>149</v>
      </c>
      <c r="AW311" s="15" t="s">
        <v>27</v>
      </c>
      <c r="AX311" s="15" t="s">
        <v>78</v>
      </c>
      <c r="AY311" s="175" t="s">
        <v>127</v>
      </c>
    </row>
    <row r="312" spans="1:65" s="2" customFormat="1" ht="24">
      <c r="A312" s="29"/>
      <c r="B312" s="140"/>
      <c r="C312" s="141" t="s">
        <v>565</v>
      </c>
      <c r="D312" s="141" t="s">
        <v>130</v>
      </c>
      <c r="E312" s="142" t="s">
        <v>822</v>
      </c>
      <c r="F312" s="143" t="s">
        <v>823</v>
      </c>
      <c r="G312" s="144" t="s">
        <v>220</v>
      </c>
      <c r="H312" s="145">
        <v>36</v>
      </c>
      <c r="I312" s="146">
        <v>0</v>
      </c>
      <c r="J312" s="146">
        <f>ROUND(I312*H312,2)</f>
        <v>0</v>
      </c>
      <c r="K312" s="143" t="s">
        <v>134</v>
      </c>
      <c r="L312" s="30"/>
      <c r="M312" s="147" t="s">
        <v>1</v>
      </c>
      <c r="N312" s="148" t="s">
        <v>35</v>
      </c>
      <c r="O312" s="149">
        <v>3.0000000000000001E-3</v>
      </c>
      <c r="P312" s="149">
        <f>O312*H312</f>
        <v>0.108</v>
      </c>
      <c r="Q312" s="149">
        <v>1.1E-4</v>
      </c>
      <c r="R312" s="149">
        <f>Q312*H312</f>
        <v>3.96E-3</v>
      </c>
      <c r="S312" s="149">
        <v>0</v>
      </c>
      <c r="T312" s="150">
        <f>S312*H312</f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51" t="s">
        <v>149</v>
      </c>
      <c r="AT312" s="151" t="s">
        <v>130</v>
      </c>
      <c r="AU312" s="151" t="s">
        <v>80</v>
      </c>
      <c r="AY312" s="17" t="s">
        <v>127</v>
      </c>
      <c r="BE312" s="152">
        <f>IF(N312="základní",J312,0)</f>
        <v>0</v>
      </c>
      <c r="BF312" s="152">
        <f>IF(N312="snížená",J312,0)</f>
        <v>0</v>
      </c>
      <c r="BG312" s="152">
        <f>IF(N312="zákl. přenesená",J312,0)</f>
        <v>0</v>
      </c>
      <c r="BH312" s="152">
        <f>IF(N312="sníž. přenesená",J312,0)</f>
        <v>0</v>
      </c>
      <c r="BI312" s="152">
        <f>IF(N312="nulová",J312,0)</f>
        <v>0</v>
      </c>
      <c r="BJ312" s="17" t="s">
        <v>78</v>
      </c>
      <c r="BK312" s="152">
        <f>ROUND(I312*H312,2)</f>
        <v>0</v>
      </c>
      <c r="BL312" s="17" t="s">
        <v>149</v>
      </c>
      <c r="BM312" s="151" t="s">
        <v>824</v>
      </c>
    </row>
    <row r="313" spans="1:65" s="2" customFormat="1" ht="19.5">
      <c r="A313" s="29"/>
      <c r="B313" s="30"/>
      <c r="C313" s="29"/>
      <c r="D313" s="153" t="s">
        <v>137</v>
      </c>
      <c r="E313" s="29"/>
      <c r="F313" s="154" t="s">
        <v>825</v>
      </c>
      <c r="G313" s="29"/>
      <c r="H313" s="29"/>
      <c r="I313" s="29"/>
      <c r="J313" s="29"/>
      <c r="K313" s="29"/>
      <c r="L313" s="30"/>
      <c r="M313" s="155"/>
      <c r="N313" s="156"/>
      <c r="O313" s="55"/>
      <c r="P313" s="55"/>
      <c r="Q313" s="55"/>
      <c r="R313" s="55"/>
      <c r="S313" s="55"/>
      <c r="T313" s="56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T313" s="17" t="s">
        <v>137</v>
      </c>
      <c r="AU313" s="17" t="s">
        <v>80</v>
      </c>
    </row>
    <row r="314" spans="1:65" s="13" customFormat="1" ht="11.25">
      <c r="B314" s="157"/>
      <c r="D314" s="153" t="s">
        <v>142</v>
      </c>
      <c r="E314" s="158" t="s">
        <v>1</v>
      </c>
      <c r="F314" s="159" t="s">
        <v>826</v>
      </c>
      <c r="H314" s="160">
        <v>36</v>
      </c>
      <c r="L314" s="157"/>
      <c r="M314" s="161"/>
      <c r="N314" s="162"/>
      <c r="O314" s="162"/>
      <c r="P314" s="162"/>
      <c r="Q314" s="162"/>
      <c r="R314" s="162"/>
      <c r="S314" s="162"/>
      <c r="T314" s="163"/>
      <c r="AT314" s="158" t="s">
        <v>142</v>
      </c>
      <c r="AU314" s="158" t="s">
        <v>80</v>
      </c>
      <c r="AV314" s="13" t="s">
        <v>80</v>
      </c>
      <c r="AW314" s="13" t="s">
        <v>27</v>
      </c>
      <c r="AX314" s="13" t="s">
        <v>78</v>
      </c>
      <c r="AY314" s="158" t="s">
        <v>127</v>
      </c>
    </row>
    <row r="315" spans="1:65" s="2" customFormat="1" ht="24">
      <c r="A315" s="29"/>
      <c r="B315" s="140"/>
      <c r="C315" s="141" t="s">
        <v>568</v>
      </c>
      <c r="D315" s="141" t="s">
        <v>130</v>
      </c>
      <c r="E315" s="142" t="s">
        <v>827</v>
      </c>
      <c r="F315" s="143" t="s">
        <v>828</v>
      </c>
      <c r="G315" s="144" t="s">
        <v>220</v>
      </c>
      <c r="H315" s="145">
        <v>90</v>
      </c>
      <c r="I315" s="146">
        <v>0</v>
      </c>
      <c r="J315" s="146">
        <f>ROUND(I315*H315,2)</f>
        <v>0</v>
      </c>
      <c r="K315" s="143" t="s">
        <v>134</v>
      </c>
      <c r="L315" s="30"/>
      <c r="M315" s="147" t="s">
        <v>1</v>
      </c>
      <c r="N315" s="148" t="s">
        <v>35</v>
      </c>
      <c r="O315" s="149">
        <v>3.0000000000000001E-3</v>
      </c>
      <c r="P315" s="149">
        <f>O315*H315</f>
        <v>0.27</v>
      </c>
      <c r="Q315" s="149">
        <v>1.1E-4</v>
      </c>
      <c r="R315" s="149">
        <f>Q315*H315</f>
        <v>9.9000000000000008E-3</v>
      </c>
      <c r="S315" s="149">
        <v>0</v>
      </c>
      <c r="T315" s="150">
        <f>S315*H315</f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51" t="s">
        <v>149</v>
      </c>
      <c r="AT315" s="151" t="s">
        <v>130</v>
      </c>
      <c r="AU315" s="151" t="s">
        <v>80</v>
      </c>
      <c r="AY315" s="17" t="s">
        <v>127</v>
      </c>
      <c r="BE315" s="152">
        <f>IF(N315="základní",J315,0)</f>
        <v>0</v>
      </c>
      <c r="BF315" s="152">
        <f>IF(N315="snížená",J315,0)</f>
        <v>0</v>
      </c>
      <c r="BG315" s="152">
        <f>IF(N315="zákl. přenesená",J315,0)</f>
        <v>0</v>
      </c>
      <c r="BH315" s="152">
        <f>IF(N315="sníž. přenesená",J315,0)</f>
        <v>0</v>
      </c>
      <c r="BI315" s="152">
        <f>IF(N315="nulová",J315,0)</f>
        <v>0</v>
      </c>
      <c r="BJ315" s="17" t="s">
        <v>78</v>
      </c>
      <c r="BK315" s="152">
        <f>ROUND(I315*H315,2)</f>
        <v>0</v>
      </c>
      <c r="BL315" s="17" t="s">
        <v>149</v>
      </c>
      <c r="BM315" s="151" t="s">
        <v>829</v>
      </c>
    </row>
    <row r="316" spans="1:65" s="2" customFormat="1" ht="19.5">
      <c r="A316" s="29"/>
      <c r="B316" s="30"/>
      <c r="C316" s="29"/>
      <c r="D316" s="153" t="s">
        <v>137</v>
      </c>
      <c r="E316" s="29"/>
      <c r="F316" s="154" t="s">
        <v>830</v>
      </c>
      <c r="G316" s="29"/>
      <c r="H316" s="29"/>
      <c r="I316" s="29"/>
      <c r="J316" s="29"/>
      <c r="K316" s="29"/>
      <c r="L316" s="30"/>
      <c r="M316" s="155"/>
      <c r="N316" s="156"/>
      <c r="O316" s="55"/>
      <c r="P316" s="55"/>
      <c r="Q316" s="55"/>
      <c r="R316" s="55"/>
      <c r="S316" s="55"/>
      <c r="T316" s="56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T316" s="17" t="s">
        <v>137</v>
      </c>
      <c r="AU316" s="17" t="s">
        <v>80</v>
      </c>
    </row>
    <row r="317" spans="1:65" s="13" customFormat="1" ht="11.25">
      <c r="B317" s="157"/>
      <c r="D317" s="153" t="s">
        <v>142</v>
      </c>
      <c r="E317" s="158" t="s">
        <v>1</v>
      </c>
      <c r="F317" s="159" t="s">
        <v>831</v>
      </c>
      <c r="H317" s="160">
        <v>90</v>
      </c>
      <c r="L317" s="157"/>
      <c r="M317" s="161"/>
      <c r="N317" s="162"/>
      <c r="O317" s="162"/>
      <c r="P317" s="162"/>
      <c r="Q317" s="162"/>
      <c r="R317" s="162"/>
      <c r="S317" s="162"/>
      <c r="T317" s="163"/>
      <c r="AT317" s="158" t="s">
        <v>142</v>
      </c>
      <c r="AU317" s="158" t="s">
        <v>80</v>
      </c>
      <c r="AV317" s="13" t="s">
        <v>80</v>
      </c>
      <c r="AW317" s="13" t="s">
        <v>27</v>
      </c>
      <c r="AX317" s="13" t="s">
        <v>78</v>
      </c>
      <c r="AY317" s="158" t="s">
        <v>127</v>
      </c>
    </row>
    <row r="318" spans="1:65" s="2" customFormat="1" ht="24">
      <c r="A318" s="29"/>
      <c r="B318" s="140"/>
      <c r="C318" s="141" t="s">
        <v>571</v>
      </c>
      <c r="D318" s="141" t="s">
        <v>130</v>
      </c>
      <c r="E318" s="142" t="s">
        <v>832</v>
      </c>
      <c r="F318" s="143" t="s">
        <v>833</v>
      </c>
      <c r="G318" s="144" t="s">
        <v>209</v>
      </c>
      <c r="H318" s="145">
        <v>19.600000000000001</v>
      </c>
      <c r="I318" s="146">
        <v>0</v>
      </c>
      <c r="J318" s="146">
        <f>ROUND(I318*H318,2)</f>
        <v>0</v>
      </c>
      <c r="K318" s="143" t="s">
        <v>134</v>
      </c>
      <c r="L318" s="30"/>
      <c r="M318" s="147" t="s">
        <v>1</v>
      </c>
      <c r="N318" s="148" t="s">
        <v>35</v>
      </c>
      <c r="O318" s="149">
        <v>0.11799999999999999</v>
      </c>
      <c r="P318" s="149">
        <f>O318*H318</f>
        <v>2.3128000000000002</v>
      </c>
      <c r="Q318" s="149">
        <v>8.4999999999999995E-4</v>
      </c>
      <c r="R318" s="149">
        <f>Q318*H318</f>
        <v>1.6660000000000001E-2</v>
      </c>
      <c r="S318" s="149">
        <v>0</v>
      </c>
      <c r="T318" s="150">
        <f>S318*H318</f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51" t="s">
        <v>149</v>
      </c>
      <c r="AT318" s="151" t="s">
        <v>130</v>
      </c>
      <c r="AU318" s="151" t="s">
        <v>80</v>
      </c>
      <c r="AY318" s="17" t="s">
        <v>127</v>
      </c>
      <c r="BE318" s="152">
        <f>IF(N318="základní",J318,0)</f>
        <v>0</v>
      </c>
      <c r="BF318" s="152">
        <f>IF(N318="snížená",J318,0)</f>
        <v>0</v>
      </c>
      <c r="BG318" s="152">
        <f>IF(N318="zákl. přenesená",J318,0)</f>
        <v>0</v>
      </c>
      <c r="BH318" s="152">
        <f>IF(N318="sníž. přenesená",J318,0)</f>
        <v>0</v>
      </c>
      <c r="BI318" s="152">
        <f>IF(N318="nulová",J318,0)</f>
        <v>0</v>
      </c>
      <c r="BJ318" s="17" t="s">
        <v>78</v>
      </c>
      <c r="BK318" s="152">
        <f>ROUND(I318*H318,2)</f>
        <v>0</v>
      </c>
      <c r="BL318" s="17" t="s">
        <v>149</v>
      </c>
      <c r="BM318" s="151" t="s">
        <v>834</v>
      </c>
    </row>
    <row r="319" spans="1:65" s="2" customFormat="1" ht="19.5">
      <c r="A319" s="29"/>
      <c r="B319" s="30"/>
      <c r="C319" s="29"/>
      <c r="D319" s="153" t="s">
        <v>137</v>
      </c>
      <c r="E319" s="29"/>
      <c r="F319" s="154" t="s">
        <v>835</v>
      </c>
      <c r="G319" s="29"/>
      <c r="H319" s="29"/>
      <c r="I319" s="29"/>
      <c r="J319" s="29"/>
      <c r="K319" s="29"/>
      <c r="L319" s="30"/>
      <c r="M319" s="155"/>
      <c r="N319" s="156"/>
      <c r="O319" s="55"/>
      <c r="P319" s="55"/>
      <c r="Q319" s="55"/>
      <c r="R319" s="55"/>
      <c r="S319" s="55"/>
      <c r="T319" s="56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T319" s="17" t="s">
        <v>137</v>
      </c>
      <c r="AU319" s="17" t="s">
        <v>80</v>
      </c>
    </row>
    <row r="320" spans="1:65" s="13" customFormat="1" ht="11.25">
      <c r="B320" s="157"/>
      <c r="D320" s="153" t="s">
        <v>142</v>
      </c>
      <c r="E320" s="158" t="s">
        <v>1</v>
      </c>
      <c r="F320" s="159" t="s">
        <v>836</v>
      </c>
      <c r="H320" s="160">
        <v>19.600000000000001</v>
      </c>
      <c r="L320" s="157"/>
      <c r="M320" s="161"/>
      <c r="N320" s="162"/>
      <c r="O320" s="162"/>
      <c r="P320" s="162"/>
      <c r="Q320" s="162"/>
      <c r="R320" s="162"/>
      <c r="S320" s="162"/>
      <c r="T320" s="163"/>
      <c r="AT320" s="158" t="s">
        <v>142</v>
      </c>
      <c r="AU320" s="158" t="s">
        <v>80</v>
      </c>
      <c r="AV320" s="13" t="s">
        <v>80</v>
      </c>
      <c r="AW320" s="13" t="s">
        <v>27</v>
      </c>
      <c r="AX320" s="13" t="s">
        <v>78</v>
      </c>
      <c r="AY320" s="158" t="s">
        <v>127</v>
      </c>
    </row>
    <row r="321" spans="1:65" s="2" customFormat="1" ht="24">
      <c r="A321" s="29"/>
      <c r="B321" s="140"/>
      <c r="C321" s="141" t="s">
        <v>577</v>
      </c>
      <c r="D321" s="141" t="s">
        <v>130</v>
      </c>
      <c r="E321" s="142" t="s">
        <v>837</v>
      </c>
      <c r="F321" s="143" t="s">
        <v>838</v>
      </c>
      <c r="G321" s="144" t="s">
        <v>220</v>
      </c>
      <c r="H321" s="145">
        <v>35</v>
      </c>
      <c r="I321" s="146">
        <v>0</v>
      </c>
      <c r="J321" s="146">
        <f>ROUND(I321*H321,2)</f>
        <v>0</v>
      </c>
      <c r="K321" s="143" t="s">
        <v>134</v>
      </c>
      <c r="L321" s="30"/>
      <c r="M321" s="147" t="s">
        <v>1</v>
      </c>
      <c r="N321" s="148" t="s">
        <v>35</v>
      </c>
      <c r="O321" s="149">
        <v>3.0000000000000001E-3</v>
      </c>
      <c r="P321" s="149">
        <f>O321*H321</f>
        <v>0.105</v>
      </c>
      <c r="Q321" s="149">
        <v>3.3E-4</v>
      </c>
      <c r="R321" s="149">
        <f>Q321*H321</f>
        <v>1.155E-2</v>
      </c>
      <c r="S321" s="149">
        <v>0</v>
      </c>
      <c r="T321" s="150">
        <f>S321*H321</f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51" t="s">
        <v>149</v>
      </c>
      <c r="AT321" s="151" t="s">
        <v>130</v>
      </c>
      <c r="AU321" s="151" t="s">
        <v>80</v>
      </c>
      <c r="AY321" s="17" t="s">
        <v>127</v>
      </c>
      <c r="BE321" s="152">
        <f>IF(N321="základní",J321,0)</f>
        <v>0</v>
      </c>
      <c r="BF321" s="152">
        <f>IF(N321="snížená",J321,0)</f>
        <v>0</v>
      </c>
      <c r="BG321" s="152">
        <f>IF(N321="zákl. přenesená",J321,0)</f>
        <v>0</v>
      </c>
      <c r="BH321" s="152">
        <f>IF(N321="sníž. přenesená",J321,0)</f>
        <v>0</v>
      </c>
      <c r="BI321" s="152">
        <f>IF(N321="nulová",J321,0)</f>
        <v>0</v>
      </c>
      <c r="BJ321" s="17" t="s">
        <v>78</v>
      </c>
      <c r="BK321" s="152">
        <f>ROUND(I321*H321,2)</f>
        <v>0</v>
      </c>
      <c r="BL321" s="17" t="s">
        <v>149</v>
      </c>
      <c r="BM321" s="151" t="s">
        <v>839</v>
      </c>
    </row>
    <row r="322" spans="1:65" s="2" customFormat="1" ht="19.5">
      <c r="A322" s="29"/>
      <c r="B322" s="30"/>
      <c r="C322" s="29"/>
      <c r="D322" s="153" t="s">
        <v>137</v>
      </c>
      <c r="E322" s="29"/>
      <c r="F322" s="154" t="s">
        <v>840</v>
      </c>
      <c r="G322" s="29"/>
      <c r="H322" s="29"/>
      <c r="I322" s="29"/>
      <c r="J322" s="29"/>
      <c r="K322" s="29"/>
      <c r="L322" s="30"/>
      <c r="M322" s="155"/>
      <c r="N322" s="156"/>
      <c r="O322" s="55"/>
      <c r="P322" s="55"/>
      <c r="Q322" s="55"/>
      <c r="R322" s="55"/>
      <c r="S322" s="55"/>
      <c r="T322" s="56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T322" s="17" t="s">
        <v>137</v>
      </c>
      <c r="AU322" s="17" t="s">
        <v>80</v>
      </c>
    </row>
    <row r="323" spans="1:65" s="13" customFormat="1" ht="11.25">
      <c r="B323" s="157"/>
      <c r="D323" s="153" t="s">
        <v>142</v>
      </c>
      <c r="E323" s="158" t="s">
        <v>1</v>
      </c>
      <c r="F323" s="159" t="s">
        <v>820</v>
      </c>
      <c r="H323" s="160">
        <v>20</v>
      </c>
      <c r="L323" s="157"/>
      <c r="M323" s="161"/>
      <c r="N323" s="162"/>
      <c r="O323" s="162"/>
      <c r="P323" s="162"/>
      <c r="Q323" s="162"/>
      <c r="R323" s="162"/>
      <c r="S323" s="162"/>
      <c r="T323" s="163"/>
      <c r="AT323" s="158" t="s">
        <v>142</v>
      </c>
      <c r="AU323" s="158" t="s">
        <v>80</v>
      </c>
      <c r="AV323" s="13" t="s">
        <v>80</v>
      </c>
      <c r="AW323" s="13" t="s">
        <v>27</v>
      </c>
      <c r="AX323" s="13" t="s">
        <v>70</v>
      </c>
      <c r="AY323" s="158" t="s">
        <v>127</v>
      </c>
    </row>
    <row r="324" spans="1:65" s="13" customFormat="1" ht="11.25">
      <c r="B324" s="157"/>
      <c r="D324" s="153" t="s">
        <v>142</v>
      </c>
      <c r="E324" s="158" t="s">
        <v>1</v>
      </c>
      <c r="F324" s="159" t="s">
        <v>821</v>
      </c>
      <c r="H324" s="160">
        <v>15</v>
      </c>
      <c r="L324" s="157"/>
      <c r="M324" s="161"/>
      <c r="N324" s="162"/>
      <c r="O324" s="162"/>
      <c r="P324" s="162"/>
      <c r="Q324" s="162"/>
      <c r="R324" s="162"/>
      <c r="S324" s="162"/>
      <c r="T324" s="163"/>
      <c r="AT324" s="158" t="s">
        <v>142</v>
      </c>
      <c r="AU324" s="158" t="s">
        <v>80</v>
      </c>
      <c r="AV324" s="13" t="s">
        <v>80</v>
      </c>
      <c r="AW324" s="13" t="s">
        <v>27</v>
      </c>
      <c r="AX324" s="13" t="s">
        <v>70</v>
      </c>
      <c r="AY324" s="158" t="s">
        <v>127</v>
      </c>
    </row>
    <row r="325" spans="1:65" s="15" customFormat="1" ht="11.25">
      <c r="B325" s="174"/>
      <c r="D325" s="153" t="s">
        <v>142</v>
      </c>
      <c r="E325" s="175" t="s">
        <v>1</v>
      </c>
      <c r="F325" s="176" t="s">
        <v>274</v>
      </c>
      <c r="H325" s="177">
        <v>35</v>
      </c>
      <c r="L325" s="174"/>
      <c r="M325" s="178"/>
      <c r="N325" s="179"/>
      <c r="O325" s="179"/>
      <c r="P325" s="179"/>
      <c r="Q325" s="179"/>
      <c r="R325" s="179"/>
      <c r="S325" s="179"/>
      <c r="T325" s="180"/>
      <c r="AT325" s="175" t="s">
        <v>142</v>
      </c>
      <c r="AU325" s="175" t="s">
        <v>80</v>
      </c>
      <c r="AV325" s="15" t="s">
        <v>149</v>
      </c>
      <c r="AW325" s="15" t="s">
        <v>27</v>
      </c>
      <c r="AX325" s="15" t="s">
        <v>78</v>
      </c>
      <c r="AY325" s="175" t="s">
        <v>127</v>
      </c>
    </row>
    <row r="326" spans="1:65" s="2" customFormat="1" ht="24">
      <c r="A326" s="29"/>
      <c r="B326" s="140"/>
      <c r="C326" s="141" t="s">
        <v>583</v>
      </c>
      <c r="D326" s="141" t="s">
        <v>130</v>
      </c>
      <c r="E326" s="142" t="s">
        <v>841</v>
      </c>
      <c r="F326" s="143" t="s">
        <v>842</v>
      </c>
      <c r="G326" s="144" t="s">
        <v>220</v>
      </c>
      <c r="H326" s="145">
        <v>36</v>
      </c>
      <c r="I326" s="146">
        <v>0</v>
      </c>
      <c r="J326" s="146">
        <f>ROUND(I326*H326,2)</f>
        <v>0</v>
      </c>
      <c r="K326" s="143" t="s">
        <v>134</v>
      </c>
      <c r="L326" s="30"/>
      <c r="M326" s="147" t="s">
        <v>1</v>
      </c>
      <c r="N326" s="148" t="s">
        <v>35</v>
      </c>
      <c r="O326" s="149">
        <v>3.0000000000000001E-3</v>
      </c>
      <c r="P326" s="149">
        <f>O326*H326</f>
        <v>0.108</v>
      </c>
      <c r="Q326" s="149">
        <v>3.3E-4</v>
      </c>
      <c r="R326" s="149">
        <f>Q326*H326</f>
        <v>1.188E-2</v>
      </c>
      <c r="S326" s="149">
        <v>0</v>
      </c>
      <c r="T326" s="150">
        <f>S326*H326</f>
        <v>0</v>
      </c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R326" s="151" t="s">
        <v>149</v>
      </c>
      <c r="AT326" s="151" t="s">
        <v>130</v>
      </c>
      <c r="AU326" s="151" t="s">
        <v>80</v>
      </c>
      <c r="AY326" s="17" t="s">
        <v>127</v>
      </c>
      <c r="BE326" s="152">
        <f>IF(N326="základní",J326,0)</f>
        <v>0</v>
      </c>
      <c r="BF326" s="152">
        <f>IF(N326="snížená",J326,0)</f>
        <v>0</v>
      </c>
      <c r="BG326" s="152">
        <f>IF(N326="zákl. přenesená",J326,0)</f>
        <v>0</v>
      </c>
      <c r="BH326" s="152">
        <f>IF(N326="sníž. přenesená",J326,0)</f>
        <v>0</v>
      </c>
      <c r="BI326" s="152">
        <f>IF(N326="nulová",J326,0)</f>
        <v>0</v>
      </c>
      <c r="BJ326" s="17" t="s">
        <v>78</v>
      </c>
      <c r="BK326" s="152">
        <f>ROUND(I326*H326,2)</f>
        <v>0</v>
      </c>
      <c r="BL326" s="17" t="s">
        <v>149</v>
      </c>
      <c r="BM326" s="151" t="s">
        <v>843</v>
      </c>
    </row>
    <row r="327" spans="1:65" s="2" customFormat="1" ht="19.5">
      <c r="A327" s="29"/>
      <c r="B327" s="30"/>
      <c r="C327" s="29"/>
      <c r="D327" s="153" t="s">
        <v>137</v>
      </c>
      <c r="E327" s="29"/>
      <c r="F327" s="154" t="s">
        <v>844</v>
      </c>
      <c r="G327" s="29"/>
      <c r="H327" s="29"/>
      <c r="I327" s="29"/>
      <c r="J327" s="29"/>
      <c r="K327" s="29"/>
      <c r="L327" s="30"/>
      <c r="M327" s="155"/>
      <c r="N327" s="156"/>
      <c r="O327" s="55"/>
      <c r="P327" s="55"/>
      <c r="Q327" s="55"/>
      <c r="R327" s="55"/>
      <c r="S327" s="55"/>
      <c r="T327" s="56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T327" s="17" t="s">
        <v>137</v>
      </c>
      <c r="AU327" s="17" t="s">
        <v>80</v>
      </c>
    </row>
    <row r="328" spans="1:65" s="13" customFormat="1" ht="11.25">
      <c r="B328" s="157"/>
      <c r="D328" s="153" t="s">
        <v>142</v>
      </c>
      <c r="E328" s="158" t="s">
        <v>1</v>
      </c>
      <c r="F328" s="159" t="s">
        <v>826</v>
      </c>
      <c r="H328" s="160">
        <v>36</v>
      </c>
      <c r="L328" s="157"/>
      <c r="M328" s="161"/>
      <c r="N328" s="162"/>
      <c r="O328" s="162"/>
      <c r="P328" s="162"/>
      <c r="Q328" s="162"/>
      <c r="R328" s="162"/>
      <c r="S328" s="162"/>
      <c r="T328" s="163"/>
      <c r="AT328" s="158" t="s">
        <v>142</v>
      </c>
      <c r="AU328" s="158" t="s">
        <v>80</v>
      </c>
      <c r="AV328" s="13" t="s">
        <v>80</v>
      </c>
      <c r="AW328" s="13" t="s">
        <v>27</v>
      </c>
      <c r="AX328" s="13" t="s">
        <v>78</v>
      </c>
      <c r="AY328" s="158" t="s">
        <v>127</v>
      </c>
    </row>
    <row r="329" spans="1:65" s="2" customFormat="1" ht="24">
      <c r="A329" s="29"/>
      <c r="B329" s="140"/>
      <c r="C329" s="141" t="s">
        <v>589</v>
      </c>
      <c r="D329" s="141" t="s">
        <v>130</v>
      </c>
      <c r="E329" s="142" t="s">
        <v>845</v>
      </c>
      <c r="F329" s="143" t="s">
        <v>846</v>
      </c>
      <c r="G329" s="144" t="s">
        <v>220</v>
      </c>
      <c r="H329" s="145">
        <v>90</v>
      </c>
      <c r="I329" s="146">
        <v>0</v>
      </c>
      <c r="J329" s="146">
        <f>ROUND(I329*H329,2)</f>
        <v>0</v>
      </c>
      <c r="K329" s="143" t="s">
        <v>134</v>
      </c>
      <c r="L329" s="30"/>
      <c r="M329" s="147" t="s">
        <v>1</v>
      </c>
      <c r="N329" s="148" t="s">
        <v>35</v>
      </c>
      <c r="O329" s="149">
        <v>3.0000000000000001E-3</v>
      </c>
      <c r="P329" s="149">
        <f>O329*H329</f>
        <v>0.27</v>
      </c>
      <c r="Q329" s="149">
        <v>3.8000000000000002E-4</v>
      </c>
      <c r="R329" s="149">
        <f>Q329*H329</f>
        <v>3.4200000000000001E-2</v>
      </c>
      <c r="S329" s="149">
        <v>0</v>
      </c>
      <c r="T329" s="150">
        <f>S329*H329</f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51" t="s">
        <v>149</v>
      </c>
      <c r="AT329" s="151" t="s">
        <v>130</v>
      </c>
      <c r="AU329" s="151" t="s">
        <v>80</v>
      </c>
      <c r="AY329" s="17" t="s">
        <v>127</v>
      </c>
      <c r="BE329" s="152">
        <f>IF(N329="základní",J329,0)</f>
        <v>0</v>
      </c>
      <c r="BF329" s="152">
        <f>IF(N329="snížená",J329,0)</f>
        <v>0</v>
      </c>
      <c r="BG329" s="152">
        <f>IF(N329="zákl. přenesená",J329,0)</f>
        <v>0</v>
      </c>
      <c r="BH329" s="152">
        <f>IF(N329="sníž. přenesená",J329,0)</f>
        <v>0</v>
      </c>
      <c r="BI329" s="152">
        <f>IF(N329="nulová",J329,0)</f>
        <v>0</v>
      </c>
      <c r="BJ329" s="17" t="s">
        <v>78</v>
      </c>
      <c r="BK329" s="152">
        <f>ROUND(I329*H329,2)</f>
        <v>0</v>
      </c>
      <c r="BL329" s="17" t="s">
        <v>149</v>
      </c>
      <c r="BM329" s="151" t="s">
        <v>847</v>
      </c>
    </row>
    <row r="330" spans="1:65" s="2" customFormat="1" ht="19.5">
      <c r="A330" s="29"/>
      <c r="B330" s="30"/>
      <c r="C330" s="29"/>
      <c r="D330" s="153" t="s">
        <v>137</v>
      </c>
      <c r="E330" s="29"/>
      <c r="F330" s="154" t="s">
        <v>848</v>
      </c>
      <c r="G330" s="29"/>
      <c r="H330" s="29"/>
      <c r="I330" s="29"/>
      <c r="J330" s="29"/>
      <c r="K330" s="29"/>
      <c r="L330" s="30"/>
      <c r="M330" s="155"/>
      <c r="N330" s="156"/>
      <c r="O330" s="55"/>
      <c r="P330" s="55"/>
      <c r="Q330" s="55"/>
      <c r="R330" s="55"/>
      <c r="S330" s="55"/>
      <c r="T330" s="56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T330" s="17" t="s">
        <v>137</v>
      </c>
      <c r="AU330" s="17" t="s">
        <v>80</v>
      </c>
    </row>
    <row r="331" spans="1:65" s="13" customFormat="1" ht="11.25">
      <c r="B331" s="157"/>
      <c r="D331" s="153" t="s">
        <v>142</v>
      </c>
      <c r="E331" s="158" t="s">
        <v>1</v>
      </c>
      <c r="F331" s="159" t="s">
        <v>831</v>
      </c>
      <c r="H331" s="160">
        <v>90</v>
      </c>
      <c r="L331" s="157"/>
      <c r="M331" s="161"/>
      <c r="N331" s="162"/>
      <c r="O331" s="162"/>
      <c r="P331" s="162"/>
      <c r="Q331" s="162"/>
      <c r="R331" s="162"/>
      <c r="S331" s="162"/>
      <c r="T331" s="163"/>
      <c r="AT331" s="158" t="s">
        <v>142</v>
      </c>
      <c r="AU331" s="158" t="s">
        <v>80</v>
      </c>
      <c r="AV331" s="13" t="s">
        <v>80</v>
      </c>
      <c r="AW331" s="13" t="s">
        <v>27</v>
      </c>
      <c r="AX331" s="13" t="s">
        <v>78</v>
      </c>
      <c r="AY331" s="158" t="s">
        <v>127</v>
      </c>
    </row>
    <row r="332" spans="1:65" s="2" customFormat="1" ht="24">
      <c r="A332" s="29"/>
      <c r="B332" s="140"/>
      <c r="C332" s="141" t="s">
        <v>593</v>
      </c>
      <c r="D332" s="141" t="s">
        <v>130</v>
      </c>
      <c r="E332" s="142" t="s">
        <v>849</v>
      </c>
      <c r="F332" s="143" t="s">
        <v>850</v>
      </c>
      <c r="G332" s="144" t="s">
        <v>209</v>
      </c>
      <c r="H332" s="145">
        <v>19.600000000000001</v>
      </c>
      <c r="I332" s="146">
        <v>0</v>
      </c>
      <c r="J332" s="146">
        <f>ROUND(I332*H332,2)</f>
        <v>0</v>
      </c>
      <c r="K332" s="143" t="s">
        <v>134</v>
      </c>
      <c r="L332" s="30"/>
      <c r="M332" s="147" t="s">
        <v>1</v>
      </c>
      <c r="N332" s="148" t="s">
        <v>35</v>
      </c>
      <c r="O332" s="149">
        <v>0.129</v>
      </c>
      <c r="P332" s="149">
        <f>O332*H332</f>
        <v>2.5284000000000004</v>
      </c>
      <c r="Q332" s="149">
        <v>2.5999999999999999E-3</v>
      </c>
      <c r="R332" s="149">
        <f>Q332*H332</f>
        <v>5.0959999999999998E-2</v>
      </c>
      <c r="S332" s="149">
        <v>0</v>
      </c>
      <c r="T332" s="150">
        <f>S332*H332</f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51" t="s">
        <v>149</v>
      </c>
      <c r="AT332" s="151" t="s">
        <v>130</v>
      </c>
      <c r="AU332" s="151" t="s">
        <v>80</v>
      </c>
      <c r="AY332" s="17" t="s">
        <v>127</v>
      </c>
      <c r="BE332" s="152">
        <f>IF(N332="základní",J332,0)</f>
        <v>0</v>
      </c>
      <c r="BF332" s="152">
        <f>IF(N332="snížená",J332,0)</f>
        <v>0</v>
      </c>
      <c r="BG332" s="152">
        <f>IF(N332="zákl. přenesená",J332,0)</f>
        <v>0</v>
      </c>
      <c r="BH332" s="152">
        <f>IF(N332="sníž. přenesená",J332,0)</f>
        <v>0</v>
      </c>
      <c r="BI332" s="152">
        <f>IF(N332="nulová",J332,0)</f>
        <v>0</v>
      </c>
      <c r="BJ332" s="17" t="s">
        <v>78</v>
      </c>
      <c r="BK332" s="152">
        <f>ROUND(I332*H332,2)</f>
        <v>0</v>
      </c>
      <c r="BL332" s="17" t="s">
        <v>149</v>
      </c>
      <c r="BM332" s="151" t="s">
        <v>851</v>
      </c>
    </row>
    <row r="333" spans="1:65" s="2" customFormat="1" ht="19.5">
      <c r="A333" s="29"/>
      <c r="B333" s="30"/>
      <c r="C333" s="29"/>
      <c r="D333" s="153" t="s">
        <v>137</v>
      </c>
      <c r="E333" s="29"/>
      <c r="F333" s="154" t="s">
        <v>852</v>
      </c>
      <c r="G333" s="29"/>
      <c r="H333" s="29"/>
      <c r="I333" s="29"/>
      <c r="J333" s="29"/>
      <c r="K333" s="29"/>
      <c r="L333" s="30"/>
      <c r="M333" s="155"/>
      <c r="N333" s="156"/>
      <c r="O333" s="55"/>
      <c r="P333" s="55"/>
      <c r="Q333" s="55"/>
      <c r="R333" s="55"/>
      <c r="S333" s="55"/>
      <c r="T333" s="56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T333" s="17" t="s">
        <v>137</v>
      </c>
      <c r="AU333" s="17" t="s">
        <v>80</v>
      </c>
    </row>
    <row r="334" spans="1:65" s="13" customFormat="1" ht="11.25">
      <c r="B334" s="157"/>
      <c r="D334" s="153" t="s">
        <v>142</v>
      </c>
      <c r="E334" s="158" t="s">
        <v>1</v>
      </c>
      <c r="F334" s="159" t="s">
        <v>836</v>
      </c>
      <c r="H334" s="160">
        <v>19.600000000000001</v>
      </c>
      <c r="L334" s="157"/>
      <c r="M334" s="161"/>
      <c r="N334" s="162"/>
      <c r="O334" s="162"/>
      <c r="P334" s="162"/>
      <c r="Q334" s="162"/>
      <c r="R334" s="162"/>
      <c r="S334" s="162"/>
      <c r="T334" s="163"/>
      <c r="AT334" s="158" t="s">
        <v>142</v>
      </c>
      <c r="AU334" s="158" t="s">
        <v>80</v>
      </c>
      <c r="AV334" s="13" t="s">
        <v>80</v>
      </c>
      <c r="AW334" s="13" t="s">
        <v>27</v>
      </c>
      <c r="AX334" s="13" t="s">
        <v>78</v>
      </c>
      <c r="AY334" s="158" t="s">
        <v>127</v>
      </c>
    </row>
    <row r="335" spans="1:65" s="2" customFormat="1" ht="33" customHeight="1">
      <c r="A335" s="29"/>
      <c r="B335" s="140"/>
      <c r="C335" s="141" t="s">
        <v>599</v>
      </c>
      <c r="D335" s="141" t="s">
        <v>130</v>
      </c>
      <c r="E335" s="142" t="s">
        <v>853</v>
      </c>
      <c r="F335" s="143" t="s">
        <v>854</v>
      </c>
      <c r="G335" s="144" t="s">
        <v>220</v>
      </c>
      <c r="H335" s="145">
        <v>20</v>
      </c>
      <c r="I335" s="146">
        <v>0</v>
      </c>
      <c r="J335" s="146">
        <f>ROUND(I335*H335,2)</f>
        <v>0</v>
      </c>
      <c r="K335" s="143" t="s">
        <v>134</v>
      </c>
      <c r="L335" s="30"/>
      <c r="M335" s="147" t="s">
        <v>1</v>
      </c>
      <c r="N335" s="148" t="s">
        <v>35</v>
      </c>
      <c r="O335" s="149">
        <v>0.13600000000000001</v>
      </c>
      <c r="P335" s="149">
        <f>O335*H335</f>
        <v>2.72</v>
      </c>
      <c r="Q335" s="149">
        <v>8.0879999999999994E-2</v>
      </c>
      <c r="R335" s="149">
        <f>Q335*H335</f>
        <v>1.6175999999999999</v>
      </c>
      <c r="S335" s="149">
        <v>0</v>
      </c>
      <c r="T335" s="150">
        <f>S335*H335</f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51" t="s">
        <v>149</v>
      </c>
      <c r="AT335" s="151" t="s">
        <v>130</v>
      </c>
      <c r="AU335" s="151" t="s">
        <v>80</v>
      </c>
      <c r="AY335" s="17" t="s">
        <v>127</v>
      </c>
      <c r="BE335" s="152">
        <f>IF(N335="základní",J335,0)</f>
        <v>0</v>
      </c>
      <c r="BF335" s="152">
        <f>IF(N335="snížená",J335,0)</f>
        <v>0</v>
      </c>
      <c r="BG335" s="152">
        <f>IF(N335="zákl. přenesená",J335,0)</f>
        <v>0</v>
      </c>
      <c r="BH335" s="152">
        <f>IF(N335="sníž. přenesená",J335,0)</f>
        <v>0</v>
      </c>
      <c r="BI335" s="152">
        <f>IF(N335="nulová",J335,0)</f>
        <v>0</v>
      </c>
      <c r="BJ335" s="17" t="s">
        <v>78</v>
      </c>
      <c r="BK335" s="152">
        <f>ROUND(I335*H335,2)</f>
        <v>0</v>
      </c>
      <c r="BL335" s="17" t="s">
        <v>149</v>
      </c>
      <c r="BM335" s="151" t="s">
        <v>855</v>
      </c>
    </row>
    <row r="336" spans="1:65" s="2" customFormat="1" ht="39">
      <c r="A336" s="29"/>
      <c r="B336" s="30"/>
      <c r="C336" s="29"/>
      <c r="D336" s="153" t="s">
        <v>137</v>
      </c>
      <c r="E336" s="29"/>
      <c r="F336" s="154" t="s">
        <v>856</v>
      </c>
      <c r="G336" s="29"/>
      <c r="H336" s="29"/>
      <c r="I336" s="29"/>
      <c r="J336" s="29"/>
      <c r="K336" s="29"/>
      <c r="L336" s="30"/>
      <c r="M336" s="155"/>
      <c r="N336" s="156"/>
      <c r="O336" s="55"/>
      <c r="P336" s="55"/>
      <c r="Q336" s="55"/>
      <c r="R336" s="55"/>
      <c r="S336" s="55"/>
      <c r="T336" s="56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T336" s="17" t="s">
        <v>137</v>
      </c>
      <c r="AU336" s="17" t="s">
        <v>80</v>
      </c>
    </row>
    <row r="337" spans="1:65" s="13" customFormat="1" ht="11.25">
      <c r="B337" s="157"/>
      <c r="D337" s="153" t="s">
        <v>142</v>
      </c>
      <c r="E337" s="158" t="s">
        <v>1</v>
      </c>
      <c r="F337" s="159" t="s">
        <v>857</v>
      </c>
      <c r="H337" s="160">
        <v>20</v>
      </c>
      <c r="L337" s="157"/>
      <c r="M337" s="161"/>
      <c r="N337" s="162"/>
      <c r="O337" s="162"/>
      <c r="P337" s="162"/>
      <c r="Q337" s="162"/>
      <c r="R337" s="162"/>
      <c r="S337" s="162"/>
      <c r="T337" s="163"/>
      <c r="AT337" s="158" t="s">
        <v>142</v>
      </c>
      <c r="AU337" s="158" t="s">
        <v>80</v>
      </c>
      <c r="AV337" s="13" t="s">
        <v>80</v>
      </c>
      <c r="AW337" s="13" t="s">
        <v>27</v>
      </c>
      <c r="AX337" s="13" t="s">
        <v>78</v>
      </c>
      <c r="AY337" s="158" t="s">
        <v>127</v>
      </c>
    </row>
    <row r="338" spans="1:65" s="2" customFormat="1" ht="16.5" customHeight="1">
      <c r="A338" s="29"/>
      <c r="B338" s="140"/>
      <c r="C338" s="181" t="s">
        <v>605</v>
      </c>
      <c r="D338" s="181" t="s">
        <v>276</v>
      </c>
      <c r="E338" s="182" t="s">
        <v>858</v>
      </c>
      <c r="F338" s="183" t="s">
        <v>859</v>
      </c>
      <c r="G338" s="184" t="s">
        <v>220</v>
      </c>
      <c r="H338" s="185">
        <v>20.399999999999999</v>
      </c>
      <c r="I338" s="186">
        <v>0</v>
      </c>
      <c r="J338" s="186">
        <f>ROUND(I338*H338,2)</f>
        <v>0</v>
      </c>
      <c r="K338" s="183" t="s">
        <v>134</v>
      </c>
      <c r="L338" s="187"/>
      <c r="M338" s="188" t="s">
        <v>1</v>
      </c>
      <c r="N338" s="189" t="s">
        <v>35</v>
      </c>
      <c r="O338" s="149">
        <v>0</v>
      </c>
      <c r="P338" s="149">
        <f>O338*H338</f>
        <v>0</v>
      </c>
      <c r="Q338" s="149">
        <v>4.5999999999999999E-2</v>
      </c>
      <c r="R338" s="149">
        <f>Q338*H338</f>
        <v>0.9383999999999999</v>
      </c>
      <c r="S338" s="149">
        <v>0</v>
      </c>
      <c r="T338" s="150">
        <f>S338*H338</f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51" t="s">
        <v>169</v>
      </c>
      <c r="AT338" s="151" t="s">
        <v>276</v>
      </c>
      <c r="AU338" s="151" t="s">
        <v>80</v>
      </c>
      <c r="AY338" s="17" t="s">
        <v>127</v>
      </c>
      <c r="BE338" s="152">
        <f>IF(N338="základní",J338,0)</f>
        <v>0</v>
      </c>
      <c r="BF338" s="152">
        <f>IF(N338="snížená",J338,0)</f>
        <v>0</v>
      </c>
      <c r="BG338" s="152">
        <f>IF(N338="zákl. přenesená",J338,0)</f>
        <v>0</v>
      </c>
      <c r="BH338" s="152">
        <f>IF(N338="sníž. přenesená",J338,0)</f>
        <v>0</v>
      </c>
      <c r="BI338" s="152">
        <f>IF(N338="nulová",J338,0)</f>
        <v>0</v>
      </c>
      <c r="BJ338" s="17" t="s">
        <v>78</v>
      </c>
      <c r="BK338" s="152">
        <f>ROUND(I338*H338,2)</f>
        <v>0</v>
      </c>
      <c r="BL338" s="17" t="s">
        <v>149</v>
      </c>
      <c r="BM338" s="151" t="s">
        <v>860</v>
      </c>
    </row>
    <row r="339" spans="1:65" s="2" customFormat="1" ht="11.25">
      <c r="A339" s="29"/>
      <c r="B339" s="30"/>
      <c r="C339" s="29"/>
      <c r="D339" s="153" t="s">
        <v>137</v>
      </c>
      <c r="E339" s="29"/>
      <c r="F339" s="154" t="s">
        <v>859</v>
      </c>
      <c r="G339" s="29"/>
      <c r="H339" s="29"/>
      <c r="I339" s="29"/>
      <c r="J339" s="29"/>
      <c r="K339" s="29"/>
      <c r="L339" s="30"/>
      <c r="M339" s="155"/>
      <c r="N339" s="156"/>
      <c r="O339" s="55"/>
      <c r="P339" s="55"/>
      <c r="Q339" s="55"/>
      <c r="R339" s="55"/>
      <c r="S339" s="55"/>
      <c r="T339" s="56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T339" s="17" t="s">
        <v>137</v>
      </c>
      <c r="AU339" s="17" t="s">
        <v>80</v>
      </c>
    </row>
    <row r="340" spans="1:65" s="13" customFormat="1" ht="11.25">
      <c r="B340" s="157"/>
      <c r="D340" s="153" t="s">
        <v>142</v>
      </c>
      <c r="F340" s="159" t="s">
        <v>861</v>
      </c>
      <c r="H340" s="160">
        <v>20.399999999999999</v>
      </c>
      <c r="L340" s="157"/>
      <c r="M340" s="161"/>
      <c r="N340" s="162"/>
      <c r="O340" s="162"/>
      <c r="P340" s="162"/>
      <c r="Q340" s="162"/>
      <c r="R340" s="162"/>
      <c r="S340" s="162"/>
      <c r="T340" s="163"/>
      <c r="AT340" s="158" t="s">
        <v>142</v>
      </c>
      <c r="AU340" s="158" t="s">
        <v>80</v>
      </c>
      <c r="AV340" s="13" t="s">
        <v>80</v>
      </c>
      <c r="AW340" s="13" t="s">
        <v>3</v>
      </c>
      <c r="AX340" s="13" t="s">
        <v>78</v>
      </c>
      <c r="AY340" s="158" t="s">
        <v>127</v>
      </c>
    </row>
    <row r="341" spans="1:65" s="2" customFormat="1" ht="16.5" customHeight="1">
      <c r="A341" s="29"/>
      <c r="B341" s="140"/>
      <c r="C341" s="141" t="s">
        <v>609</v>
      </c>
      <c r="D341" s="141" t="s">
        <v>130</v>
      </c>
      <c r="E341" s="142" t="s">
        <v>862</v>
      </c>
      <c r="F341" s="143" t="s">
        <v>863</v>
      </c>
      <c r="G341" s="144" t="s">
        <v>220</v>
      </c>
      <c r="H341" s="145">
        <v>71</v>
      </c>
      <c r="I341" s="146">
        <v>0</v>
      </c>
      <c r="J341" s="146">
        <f>ROUND(I341*H341,2)</f>
        <v>0</v>
      </c>
      <c r="K341" s="143" t="s">
        <v>134</v>
      </c>
      <c r="L341" s="30"/>
      <c r="M341" s="147" t="s">
        <v>1</v>
      </c>
      <c r="N341" s="148" t="s">
        <v>35</v>
      </c>
      <c r="O341" s="149">
        <v>1.6E-2</v>
      </c>
      <c r="P341" s="149">
        <f>O341*H341</f>
        <v>1.1360000000000001</v>
      </c>
      <c r="Q341" s="149">
        <v>0</v>
      </c>
      <c r="R341" s="149">
        <f>Q341*H341</f>
        <v>0</v>
      </c>
      <c r="S341" s="149">
        <v>0</v>
      </c>
      <c r="T341" s="150">
        <f>S341*H341</f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51" t="s">
        <v>149</v>
      </c>
      <c r="AT341" s="151" t="s">
        <v>130</v>
      </c>
      <c r="AU341" s="151" t="s">
        <v>80</v>
      </c>
      <c r="AY341" s="17" t="s">
        <v>127</v>
      </c>
      <c r="BE341" s="152">
        <f>IF(N341="základní",J341,0)</f>
        <v>0</v>
      </c>
      <c r="BF341" s="152">
        <f>IF(N341="snížená",J341,0)</f>
        <v>0</v>
      </c>
      <c r="BG341" s="152">
        <f>IF(N341="zákl. přenesená",J341,0)</f>
        <v>0</v>
      </c>
      <c r="BH341" s="152">
        <f>IF(N341="sníž. přenesená",J341,0)</f>
        <v>0</v>
      </c>
      <c r="BI341" s="152">
        <f>IF(N341="nulová",J341,0)</f>
        <v>0</v>
      </c>
      <c r="BJ341" s="17" t="s">
        <v>78</v>
      </c>
      <c r="BK341" s="152">
        <f>ROUND(I341*H341,2)</f>
        <v>0</v>
      </c>
      <c r="BL341" s="17" t="s">
        <v>149</v>
      </c>
      <c r="BM341" s="151" t="s">
        <v>864</v>
      </c>
    </row>
    <row r="342" spans="1:65" s="2" customFormat="1" ht="19.5">
      <c r="A342" s="29"/>
      <c r="B342" s="30"/>
      <c r="C342" s="29"/>
      <c r="D342" s="153" t="s">
        <v>137</v>
      </c>
      <c r="E342" s="29"/>
      <c r="F342" s="154" t="s">
        <v>865</v>
      </c>
      <c r="G342" s="29"/>
      <c r="H342" s="29"/>
      <c r="I342" s="29"/>
      <c r="J342" s="29"/>
      <c r="K342" s="29"/>
      <c r="L342" s="30"/>
      <c r="M342" s="155"/>
      <c r="N342" s="156"/>
      <c r="O342" s="55"/>
      <c r="P342" s="55"/>
      <c r="Q342" s="55"/>
      <c r="R342" s="55"/>
      <c r="S342" s="55"/>
      <c r="T342" s="56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T342" s="17" t="s">
        <v>137</v>
      </c>
      <c r="AU342" s="17" t="s">
        <v>80</v>
      </c>
    </row>
    <row r="343" spans="1:65" s="13" customFormat="1" ht="11.25">
      <c r="B343" s="157"/>
      <c r="D343" s="153" t="s">
        <v>142</v>
      </c>
      <c r="E343" s="158" t="s">
        <v>1</v>
      </c>
      <c r="F343" s="159" t="s">
        <v>820</v>
      </c>
      <c r="H343" s="160">
        <v>20</v>
      </c>
      <c r="L343" s="157"/>
      <c r="M343" s="161"/>
      <c r="N343" s="162"/>
      <c r="O343" s="162"/>
      <c r="P343" s="162"/>
      <c r="Q343" s="162"/>
      <c r="R343" s="162"/>
      <c r="S343" s="162"/>
      <c r="T343" s="163"/>
      <c r="AT343" s="158" t="s">
        <v>142</v>
      </c>
      <c r="AU343" s="158" t="s">
        <v>80</v>
      </c>
      <c r="AV343" s="13" t="s">
        <v>80</v>
      </c>
      <c r="AW343" s="13" t="s">
        <v>27</v>
      </c>
      <c r="AX343" s="13" t="s">
        <v>70</v>
      </c>
      <c r="AY343" s="158" t="s">
        <v>127</v>
      </c>
    </row>
    <row r="344" spans="1:65" s="13" customFormat="1" ht="11.25">
      <c r="B344" s="157"/>
      <c r="D344" s="153" t="s">
        <v>142</v>
      </c>
      <c r="E344" s="158" t="s">
        <v>1</v>
      </c>
      <c r="F344" s="159" t="s">
        <v>821</v>
      </c>
      <c r="H344" s="160">
        <v>15</v>
      </c>
      <c r="L344" s="157"/>
      <c r="M344" s="161"/>
      <c r="N344" s="162"/>
      <c r="O344" s="162"/>
      <c r="P344" s="162"/>
      <c r="Q344" s="162"/>
      <c r="R344" s="162"/>
      <c r="S344" s="162"/>
      <c r="T344" s="163"/>
      <c r="AT344" s="158" t="s">
        <v>142</v>
      </c>
      <c r="AU344" s="158" t="s">
        <v>80</v>
      </c>
      <c r="AV344" s="13" t="s">
        <v>80</v>
      </c>
      <c r="AW344" s="13" t="s">
        <v>27</v>
      </c>
      <c r="AX344" s="13" t="s">
        <v>70</v>
      </c>
      <c r="AY344" s="158" t="s">
        <v>127</v>
      </c>
    </row>
    <row r="345" spans="1:65" s="13" customFormat="1" ht="11.25">
      <c r="B345" s="157"/>
      <c r="D345" s="153" t="s">
        <v>142</v>
      </c>
      <c r="E345" s="158" t="s">
        <v>1</v>
      </c>
      <c r="F345" s="159" t="s">
        <v>826</v>
      </c>
      <c r="H345" s="160">
        <v>36</v>
      </c>
      <c r="L345" s="157"/>
      <c r="M345" s="161"/>
      <c r="N345" s="162"/>
      <c r="O345" s="162"/>
      <c r="P345" s="162"/>
      <c r="Q345" s="162"/>
      <c r="R345" s="162"/>
      <c r="S345" s="162"/>
      <c r="T345" s="163"/>
      <c r="AT345" s="158" t="s">
        <v>142</v>
      </c>
      <c r="AU345" s="158" t="s">
        <v>80</v>
      </c>
      <c r="AV345" s="13" t="s">
        <v>80</v>
      </c>
      <c r="AW345" s="13" t="s">
        <v>27</v>
      </c>
      <c r="AX345" s="13" t="s">
        <v>70</v>
      </c>
      <c r="AY345" s="158" t="s">
        <v>127</v>
      </c>
    </row>
    <row r="346" spans="1:65" s="15" customFormat="1" ht="11.25">
      <c r="B346" s="174"/>
      <c r="D346" s="153" t="s">
        <v>142</v>
      </c>
      <c r="E346" s="175" t="s">
        <v>1</v>
      </c>
      <c r="F346" s="176" t="s">
        <v>274</v>
      </c>
      <c r="H346" s="177">
        <v>71</v>
      </c>
      <c r="L346" s="174"/>
      <c r="M346" s="178"/>
      <c r="N346" s="179"/>
      <c r="O346" s="179"/>
      <c r="P346" s="179"/>
      <c r="Q346" s="179"/>
      <c r="R346" s="179"/>
      <c r="S346" s="179"/>
      <c r="T346" s="180"/>
      <c r="AT346" s="175" t="s">
        <v>142</v>
      </c>
      <c r="AU346" s="175" t="s">
        <v>80</v>
      </c>
      <c r="AV346" s="15" t="s">
        <v>149</v>
      </c>
      <c r="AW346" s="15" t="s">
        <v>27</v>
      </c>
      <c r="AX346" s="15" t="s">
        <v>78</v>
      </c>
      <c r="AY346" s="175" t="s">
        <v>127</v>
      </c>
    </row>
    <row r="347" spans="1:65" s="2" customFormat="1" ht="16.5" customHeight="1">
      <c r="A347" s="29"/>
      <c r="B347" s="140"/>
      <c r="C347" s="141" t="s">
        <v>615</v>
      </c>
      <c r="D347" s="141" t="s">
        <v>130</v>
      </c>
      <c r="E347" s="142" t="s">
        <v>866</v>
      </c>
      <c r="F347" s="143" t="s">
        <v>867</v>
      </c>
      <c r="G347" s="144" t="s">
        <v>209</v>
      </c>
      <c r="H347" s="145">
        <v>19.600000000000001</v>
      </c>
      <c r="I347" s="146">
        <v>0</v>
      </c>
      <c r="J347" s="146">
        <f>ROUND(I347*H347,2)</f>
        <v>0</v>
      </c>
      <c r="K347" s="143" t="s">
        <v>134</v>
      </c>
      <c r="L347" s="30"/>
      <c r="M347" s="147" t="s">
        <v>1</v>
      </c>
      <c r="N347" s="148" t="s">
        <v>35</v>
      </c>
      <c r="O347" s="149">
        <v>8.3000000000000004E-2</v>
      </c>
      <c r="P347" s="149">
        <f>O347*H347</f>
        <v>1.6268000000000002</v>
      </c>
      <c r="Q347" s="149">
        <v>1.0000000000000001E-5</v>
      </c>
      <c r="R347" s="149">
        <f>Q347*H347</f>
        <v>1.9600000000000002E-4</v>
      </c>
      <c r="S347" s="149">
        <v>0</v>
      </c>
      <c r="T347" s="150">
        <f>S347*H347</f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51" t="s">
        <v>149</v>
      </c>
      <c r="AT347" s="151" t="s">
        <v>130</v>
      </c>
      <c r="AU347" s="151" t="s">
        <v>80</v>
      </c>
      <c r="AY347" s="17" t="s">
        <v>127</v>
      </c>
      <c r="BE347" s="152">
        <f>IF(N347="základní",J347,0)</f>
        <v>0</v>
      </c>
      <c r="BF347" s="152">
        <f>IF(N347="snížená",J347,0)</f>
        <v>0</v>
      </c>
      <c r="BG347" s="152">
        <f>IF(N347="zákl. přenesená",J347,0)</f>
        <v>0</v>
      </c>
      <c r="BH347" s="152">
        <f>IF(N347="sníž. přenesená",J347,0)</f>
        <v>0</v>
      </c>
      <c r="BI347" s="152">
        <f>IF(N347="nulová",J347,0)</f>
        <v>0</v>
      </c>
      <c r="BJ347" s="17" t="s">
        <v>78</v>
      </c>
      <c r="BK347" s="152">
        <f>ROUND(I347*H347,2)</f>
        <v>0</v>
      </c>
      <c r="BL347" s="17" t="s">
        <v>149</v>
      </c>
      <c r="BM347" s="151" t="s">
        <v>868</v>
      </c>
    </row>
    <row r="348" spans="1:65" s="2" customFormat="1" ht="19.5">
      <c r="A348" s="29"/>
      <c r="B348" s="30"/>
      <c r="C348" s="29"/>
      <c r="D348" s="153" t="s">
        <v>137</v>
      </c>
      <c r="E348" s="29"/>
      <c r="F348" s="154" t="s">
        <v>869</v>
      </c>
      <c r="G348" s="29"/>
      <c r="H348" s="29"/>
      <c r="I348" s="29"/>
      <c r="J348" s="29"/>
      <c r="K348" s="29"/>
      <c r="L348" s="30"/>
      <c r="M348" s="155"/>
      <c r="N348" s="156"/>
      <c r="O348" s="55"/>
      <c r="P348" s="55"/>
      <c r="Q348" s="55"/>
      <c r="R348" s="55"/>
      <c r="S348" s="55"/>
      <c r="T348" s="56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T348" s="17" t="s">
        <v>137</v>
      </c>
      <c r="AU348" s="17" t="s">
        <v>80</v>
      </c>
    </row>
    <row r="349" spans="1:65" s="13" customFormat="1" ht="11.25">
      <c r="B349" s="157"/>
      <c r="D349" s="153" t="s">
        <v>142</v>
      </c>
      <c r="E349" s="158" t="s">
        <v>1</v>
      </c>
      <c r="F349" s="159" t="s">
        <v>836</v>
      </c>
      <c r="H349" s="160">
        <v>19.600000000000001</v>
      </c>
      <c r="L349" s="157"/>
      <c r="M349" s="161"/>
      <c r="N349" s="162"/>
      <c r="O349" s="162"/>
      <c r="P349" s="162"/>
      <c r="Q349" s="162"/>
      <c r="R349" s="162"/>
      <c r="S349" s="162"/>
      <c r="T349" s="163"/>
      <c r="AT349" s="158" t="s">
        <v>142</v>
      </c>
      <c r="AU349" s="158" t="s">
        <v>80</v>
      </c>
      <c r="AV349" s="13" t="s">
        <v>80</v>
      </c>
      <c r="AW349" s="13" t="s">
        <v>27</v>
      </c>
      <c r="AX349" s="13" t="s">
        <v>78</v>
      </c>
      <c r="AY349" s="158" t="s">
        <v>127</v>
      </c>
    </row>
    <row r="350" spans="1:65" s="2" customFormat="1" ht="24">
      <c r="A350" s="29"/>
      <c r="B350" s="140"/>
      <c r="C350" s="141" t="s">
        <v>621</v>
      </c>
      <c r="D350" s="141" t="s">
        <v>130</v>
      </c>
      <c r="E350" s="142" t="s">
        <v>870</v>
      </c>
      <c r="F350" s="143" t="s">
        <v>871</v>
      </c>
      <c r="G350" s="144" t="s">
        <v>220</v>
      </c>
      <c r="H350" s="145">
        <v>697</v>
      </c>
      <c r="I350" s="146">
        <v>0</v>
      </c>
      <c r="J350" s="146">
        <f>ROUND(I350*H350,2)</f>
        <v>0</v>
      </c>
      <c r="K350" s="143" t="s">
        <v>134</v>
      </c>
      <c r="L350" s="30"/>
      <c r="M350" s="147" t="s">
        <v>1</v>
      </c>
      <c r="N350" s="148" t="s">
        <v>35</v>
      </c>
      <c r="O350" s="149">
        <v>8.5000000000000006E-2</v>
      </c>
      <c r="P350" s="149">
        <f>O350*H350</f>
        <v>59.245000000000005</v>
      </c>
      <c r="Q350" s="149">
        <v>7.1900000000000006E-2</v>
      </c>
      <c r="R350" s="149">
        <f>Q350*H350</f>
        <v>50.114300000000007</v>
      </c>
      <c r="S350" s="149">
        <v>0</v>
      </c>
      <c r="T350" s="150">
        <f>S350*H350</f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51" t="s">
        <v>149</v>
      </c>
      <c r="AT350" s="151" t="s">
        <v>130</v>
      </c>
      <c r="AU350" s="151" t="s">
        <v>80</v>
      </c>
      <c r="AY350" s="17" t="s">
        <v>127</v>
      </c>
      <c r="BE350" s="152">
        <f>IF(N350="základní",J350,0)</f>
        <v>0</v>
      </c>
      <c r="BF350" s="152">
        <f>IF(N350="snížená",J350,0)</f>
        <v>0</v>
      </c>
      <c r="BG350" s="152">
        <f>IF(N350="zákl. přenesená",J350,0)</f>
        <v>0</v>
      </c>
      <c r="BH350" s="152">
        <f>IF(N350="sníž. přenesená",J350,0)</f>
        <v>0</v>
      </c>
      <c r="BI350" s="152">
        <f>IF(N350="nulová",J350,0)</f>
        <v>0</v>
      </c>
      <c r="BJ350" s="17" t="s">
        <v>78</v>
      </c>
      <c r="BK350" s="152">
        <f>ROUND(I350*H350,2)</f>
        <v>0</v>
      </c>
      <c r="BL350" s="17" t="s">
        <v>149</v>
      </c>
      <c r="BM350" s="151" t="s">
        <v>872</v>
      </c>
    </row>
    <row r="351" spans="1:65" s="2" customFormat="1" ht="39">
      <c r="A351" s="29"/>
      <c r="B351" s="30"/>
      <c r="C351" s="29"/>
      <c r="D351" s="153" t="s">
        <v>137</v>
      </c>
      <c r="E351" s="29"/>
      <c r="F351" s="154" t="s">
        <v>873</v>
      </c>
      <c r="G351" s="29"/>
      <c r="H351" s="29"/>
      <c r="I351" s="29"/>
      <c r="J351" s="29"/>
      <c r="K351" s="29"/>
      <c r="L351" s="30"/>
      <c r="M351" s="155"/>
      <c r="N351" s="156"/>
      <c r="O351" s="55"/>
      <c r="P351" s="55"/>
      <c r="Q351" s="55"/>
      <c r="R351" s="55"/>
      <c r="S351" s="55"/>
      <c r="T351" s="56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T351" s="17" t="s">
        <v>137</v>
      </c>
      <c r="AU351" s="17" t="s">
        <v>80</v>
      </c>
    </row>
    <row r="352" spans="1:65" s="14" customFormat="1" ht="11.25">
      <c r="B352" s="168"/>
      <c r="D352" s="153" t="s">
        <v>142</v>
      </c>
      <c r="E352" s="169" t="s">
        <v>1</v>
      </c>
      <c r="F352" s="170" t="s">
        <v>874</v>
      </c>
      <c r="H352" s="169" t="s">
        <v>1</v>
      </c>
      <c r="L352" s="168"/>
      <c r="M352" s="171"/>
      <c r="N352" s="172"/>
      <c r="O352" s="172"/>
      <c r="P352" s="172"/>
      <c r="Q352" s="172"/>
      <c r="R352" s="172"/>
      <c r="S352" s="172"/>
      <c r="T352" s="173"/>
      <c r="AT352" s="169" t="s">
        <v>142</v>
      </c>
      <c r="AU352" s="169" t="s">
        <v>80</v>
      </c>
      <c r="AV352" s="14" t="s">
        <v>78</v>
      </c>
      <c r="AW352" s="14" t="s">
        <v>27</v>
      </c>
      <c r="AX352" s="14" t="s">
        <v>70</v>
      </c>
      <c r="AY352" s="169" t="s">
        <v>127</v>
      </c>
    </row>
    <row r="353" spans="1:65" s="13" customFormat="1" ht="11.25">
      <c r="B353" s="157"/>
      <c r="D353" s="153" t="s">
        <v>142</v>
      </c>
      <c r="E353" s="158" t="s">
        <v>1</v>
      </c>
      <c r="F353" s="159" t="s">
        <v>875</v>
      </c>
      <c r="H353" s="160">
        <v>564</v>
      </c>
      <c r="L353" s="157"/>
      <c r="M353" s="161"/>
      <c r="N353" s="162"/>
      <c r="O353" s="162"/>
      <c r="P353" s="162"/>
      <c r="Q353" s="162"/>
      <c r="R353" s="162"/>
      <c r="S353" s="162"/>
      <c r="T353" s="163"/>
      <c r="AT353" s="158" t="s">
        <v>142</v>
      </c>
      <c r="AU353" s="158" t="s">
        <v>80</v>
      </c>
      <c r="AV353" s="13" t="s">
        <v>80</v>
      </c>
      <c r="AW353" s="13" t="s">
        <v>27</v>
      </c>
      <c r="AX353" s="13" t="s">
        <v>70</v>
      </c>
      <c r="AY353" s="158" t="s">
        <v>127</v>
      </c>
    </row>
    <row r="354" spans="1:65" s="13" customFormat="1" ht="11.25">
      <c r="B354" s="157"/>
      <c r="D354" s="153" t="s">
        <v>142</v>
      </c>
      <c r="E354" s="158" t="s">
        <v>1</v>
      </c>
      <c r="F354" s="159" t="s">
        <v>876</v>
      </c>
      <c r="H354" s="160">
        <v>133</v>
      </c>
      <c r="L354" s="157"/>
      <c r="M354" s="161"/>
      <c r="N354" s="162"/>
      <c r="O354" s="162"/>
      <c r="P354" s="162"/>
      <c r="Q354" s="162"/>
      <c r="R354" s="162"/>
      <c r="S354" s="162"/>
      <c r="T354" s="163"/>
      <c r="AT354" s="158" t="s">
        <v>142</v>
      </c>
      <c r="AU354" s="158" t="s">
        <v>80</v>
      </c>
      <c r="AV354" s="13" t="s">
        <v>80</v>
      </c>
      <c r="AW354" s="13" t="s">
        <v>27</v>
      </c>
      <c r="AX354" s="13" t="s">
        <v>70</v>
      </c>
      <c r="AY354" s="158" t="s">
        <v>127</v>
      </c>
    </row>
    <row r="355" spans="1:65" s="15" customFormat="1" ht="11.25">
      <c r="B355" s="174"/>
      <c r="D355" s="153" t="s">
        <v>142</v>
      </c>
      <c r="E355" s="175" t="s">
        <v>1</v>
      </c>
      <c r="F355" s="176" t="s">
        <v>274</v>
      </c>
      <c r="H355" s="177">
        <v>697</v>
      </c>
      <c r="L355" s="174"/>
      <c r="M355" s="178"/>
      <c r="N355" s="179"/>
      <c r="O355" s="179"/>
      <c r="P355" s="179"/>
      <c r="Q355" s="179"/>
      <c r="R355" s="179"/>
      <c r="S355" s="179"/>
      <c r="T355" s="180"/>
      <c r="AT355" s="175" t="s">
        <v>142</v>
      </c>
      <c r="AU355" s="175" t="s">
        <v>80</v>
      </c>
      <c r="AV355" s="15" t="s">
        <v>149</v>
      </c>
      <c r="AW355" s="15" t="s">
        <v>27</v>
      </c>
      <c r="AX355" s="15" t="s">
        <v>78</v>
      </c>
      <c r="AY355" s="175" t="s">
        <v>127</v>
      </c>
    </row>
    <row r="356" spans="1:65" s="2" customFormat="1" ht="16.5" customHeight="1">
      <c r="A356" s="29"/>
      <c r="B356" s="140"/>
      <c r="C356" s="181" t="s">
        <v>623</v>
      </c>
      <c r="D356" s="181" t="s">
        <v>276</v>
      </c>
      <c r="E356" s="182" t="s">
        <v>501</v>
      </c>
      <c r="F356" s="183" t="s">
        <v>502</v>
      </c>
      <c r="G356" s="184" t="s">
        <v>209</v>
      </c>
      <c r="H356" s="185">
        <v>1.33</v>
      </c>
      <c r="I356" s="186">
        <v>0</v>
      </c>
      <c r="J356" s="186">
        <f>ROUND(I356*H356,2)</f>
        <v>0</v>
      </c>
      <c r="K356" s="183" t="s">
        <v>134</v>
      </c>
      <c r="L356" s="187"/>
      <c r="M356" s="188" t="s">
        <v>1</v>
      </c>
      <c r="N356" s="189" t="s">
        <v>35</v>
      </c>
      <c r="O356" s="149">
        <v>0</v>
      </c>
      <c r="P356" s="149">
        <f>O356*H356</f>
        <v>0</v>
      </c>
      <c r="Q356" s="149">
        <v>0.222</v>
      </c>
      <c r="R356" s="149">
        <f>Q356*H356</f>
        <v>0.29526000000000002</v>
      </c>
      <c r="S356" s="149">
        <v>0</v>
      </c>
      <c r="T356" s="150">
        <f>S356*H356</f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51" t="s">
        <v>169</v>
      </c>
      <c r="AT356" s="151" t="s">
        <v>276</v>
      </c>
      <c r="AU356" s="151" t="s">
        <v>80</v>
      </c>
      <c r="AY356" s="17" t="s">
        <v>127</v>
      </c>
      <c r="BE356" s="152">
        <f>IF(N356="základní",J356,0)</f>
        <v>0</v>
      </c>
      <c r="BF356" s="152">
        <f>IF(N356="snížená",J356,0)</f>
        <v>0</v>
      </c>
      <c r="BG356" s="152">
        <f>IF(N356="zákl. přenesená",J356,0)</f>
        <v>0</v>
      </c>
      <c r="BH356" s="152">
        <f>IF(N356="sníž. přenesená",J356,0)</f>
        <v>0</v>
      </c>
      <c r="BI356" s="152">
        <f>IF(N356="nulová",J356,0)</f>
        <v>0</v>
      </c>
      <c r="BJ356" s="17" t="s">
        <v>78</v>
      </c>
      <c r="BK356" s="152">
        <f>ROUND(I356*H356,2)</f>
        <v>0</v>
      </c>
      <c r="BL356" s="17" t="s">
        <v>149</v>
      </c>
      <c r="BM356" s="151" t="s">
        <v>877</v>
      </c>
    </row>
    <row r="357" spans="1:65" s="2" customFormat="1" ht="11.25">
      <c r="A357" s="29"/>
      <c r="B357" s="30"/>
      <c r="C357" s="29"/>
      <c r="D357" s="153" t="s">
        <v>137</v>
      </c>
      <c r="E357" s="29"/>
      <c r="F357" s="154" t="s">
        <v>502</v>
      </c>
      <c r="G357" s="29"/>
      <c r="H357" s="29"/>
      <c r="I357" s="29"/>
      <c r="J357" s="29"/>
      <c r="K357" s="29"/>
      <c r="L357" s="30"/>
      <c r="M357" s="155"/>
      <c r="N357" s="156"/>
      <c r="O357" s="55"/>
      <c r="P357" s="55"/>
      <c r="Q357" s="55"/>
      <c r="R357" s="55"/>
      <c r="S357" s="55"/>
      <c r="T357" s="56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T357" s="17" t="s">
        <v>137</v>
      </c>
      <c r="AU357" s="17" t="s">
        <v>80</v>
      </c>
    </row>
    <row r="358" spans="1:65" s="13" customFormat="1" ht="11.25">
      <c r="B358" s="157"/>
      <c r="D358" s="153" t="s">
        <v>142</v>
      </c>
      <c r="E358" s="158" t="s">
        <v>1</v>
      </c>
      <c r="F358" s="159" t="s">
        <v>878</v>
      </c>
      <c r="H358" s="160">
        <v>13.3</v>
      </c>
      <c r="L358" s="157"/>
      <c r="M358" s="161"/>
      <c r="N358" s="162"/>
      <c r="O358" s="162"/>
      <c r="P358" s="162"/>
      <c r="Q358" s="162"/>
      <c r="R358" s="162"/>
      <c r="S358" s="162"/>
      <c r="T358" s="163"/>
      <c r="AT358" s="158" t="s">
        <v>142</v>
      </c>
      <c r="AU358" s="158" t="s">
        <v>80</v>
      </c>
      <c r="AV358" s="13" t="s">
        <v>80</v>
      </c>
      <c r="AW358" s="13" t="s">
        <v>27</v>
      </c>
      <c r="AX358" s="13" t="s">
        <v>78</v>
      </c>
      <c r="AY358" s="158" t="s">
        <v>127</v>
      </c>
    </row>
    <row r="359" spans="1:65" s="13" customFormat="1" ht="11.25">
      <c r="B359" s="157"/>
      <c r="D359" s="153" t="s">
        <v>142</v>
      </c>
      <c r="F359" s="159" t="s">
        <v>879</v>
      </c>
      <c r="H359" s="160">
        <v>1.33</v>
      </c>
      <c r="L359" s="157"/>
      <c r="M359" s="161"/>
      <c r="N359" s="162"/>
      <c r="O359" s="162"/>
      <c r="P359" s="162"/>
      <c r="Q359" s="162"/>
      <c r="R359" s="162"/>
      <c r="S359" s="162"/>
      <c r="T359" s="163"/>
      <c r="AT359" s="158" t="s">
        <v>142</v>
      </c>
      <c r="AU359" s="158" t="s">
        <v>80</v>
      </c>
      <c r="AV359" s="13" t="s">
        <v>80</v>
      </c>
      <c r="AW359" s="13" t="s">
        <v>3</v>
      </c>
      <c r="AX359" s="13" t="s">
        <v>78</v>
      </c>
      <c r="AY359" s="158" t="s">
        <v>127</v>
      </c>
    </row>
    <row r="360" spans="1:65" s="2" customFormat="1" ht="24">
      <c r="A360" s="29"/>
      <c r="B360" s="140"/>
      <c r="C360" s="141" t="s">
        <v>628</v>
      </c>
      <c r="D360" s="141" t="s">
        <v>130</v>
      </c>
      <c r="E360" s="142" t="s">
        <v>880</v>
      </c>
      <c r="F360" s="143" t="s">
        <v>881</v>
      </c>
      <c r="G360" s="144" t="s">
        <v>220</v>
      </c>
      <c r="H360" s="145">
        <v>697</v>
      </c>
      <c r="I360" s="146">
        <v>0</v>
      </c>
      <c r="J360" s="146">
        <f>ROUND(I360*H360,2)</f>
        <v>0</v>
      </c>
      <c r="K360" s="143" t="s">
        <v>134</v>
      </c>
      <c r="L360" s="30"/>
      <c r="M360" s="147" t="s">
        <v>1</v>
      </c>
      <c r="N360" s="148" t="s">
        <v>35</v>
      </c>
      <c r="O360" s="149">
        <v>0.11899999999999999</v>
      </c>
      <c r="P360" s="149">
        <f>O360*H360</f>
        <v>82.942999999999998</v>
      </c>
      <c r="Q360" s="149">
        <v>8.9779999999999999E-2</v>
      </c>
      <c r="R360" s="149">
        <f>Q360*H360</f>
        <v>62.576659999999997</v>
      </c>
      <c r="S360" s="149">
        <v>0</v>
      </c>
      <c r="T360" s="150">
        <f>S360*H360</f>
        <v>0</v>
      </c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R360" s="151" t="s">
        <v>149</v>
      </c>
      <c r="AT360" s="151" t="s">
        <v>130</v>
      </c>
      <c r="AU360" s="151" t="s">
        <v>80</v>
      </c>
      <c r="AY360" s="17" t="s">
        <v>127</v>
      </c>
      <c r="BE360" s="152">
        <f>IF(N360="základní",J360,0)</f>
        <v>0</v>
      </c>
      <c r="BF360" s="152">
        <f>IF(N360="snížená",J360,0)</f>
        <v>0</v>
      </c>
      <c r="BG360" s="152">
        <f>IF(N360="zákl. přenesená",J360,0)</f>
        <v>0</v>
      </c>
      <c r="BH360" s="152">
        <f>IF(N360="sníž. přenesená",J360,0)</f>
        <v>0</v>
      </c>
      <c r="BI360" s="152">
        <f>IF(N360="nulová",J360,0)</f>
        <v>0</v>
      </c>
      <c r="BJ360" s="17" t="s">
        <v>78</v>
      </c>
      <c r="BK360" s="152">
        <f>ROUND(I360*H360,2)</f>
        <v>0</v>
      </c>
      <c r="BL360" s="17" t="s">
        <v>149</v>
      </c>
      <c r="BM360" s="151" t="s">
        <v>882</v>
      </c>
    </row>
    <row r="361" spans="1:65" s="2" customFormat="1" ht="39">
      <c r="A361" s="29"/>
      <c r="B361" s="30"/>
      <c r="C361" s="29"/>
      <c r="D361" s="153" t="s">
        <v>137</v>
      </c>
      <c r="E361" s="29"/>
      <c r="F361" s="154" t="s">
        <v>883</v>
      </c>
      <c r="G361" s="29"/>
      <c r="H361" s="29"/>
      <c r="I361" s="29"/>
      <c r="J361" s="29"/>
      <c r="K361" s="29"/>
      <c r="L361" s="30"/>
      <c r="M361" s="155"/>
      <c r="N361" s="156"/>
      <c r="O361" s="55"/>
      <c r="P361" s="55"/>
      <c r="Q361" s="55"/>
      <c r="R361" s="55"/>
      <c r="S361" s="55"/>
      <c r="T361" s="56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T361" s="17" t="s">
        <v>137</v>
      </c>
      <c r="AU361" s="17" t="s">
        <v>80</v>
      </c>
    </row>
    <row r="362" spans="1:65" s="14" customFormat="1" ht="11.25">
      <c r="B362" s="168"/>
      <c r="D362" s="153" t="s">
        <v>142</v>
      </c>
      <c r="E362" s="169" t="s">
        <v>1</v>
      </c>
      <c r="F362" s="170" t="s">
        <v>884</v>
      </c>
      <c r="H362" s="169" t="s">
        <v>1</v>
      </c>
      <c r="L362" s="168"/>
      <c r="M362" s="171"/>
      <c r="N362" s="172"/>
      <c r="O362" s="172"/>
      <c r="P362" s="172"/>
      <c r="Q362" s="172"/>
      <c r="R362" s="172"/>
      <c r="S362" s="172"/>
      <c r="T362" s="173"/>
      <c r="AT362" s="169" t="s">
        <v>142</v>
      </c>
      <c r="AU362" s="169" t="s">
        <v>80</v>
      </c>
      <c r="AV362" s="14" t="s">
        <v>78</v>
      </c>
      <c r="AW362" s="14" t="s">
        <v>27</v>
      </c>
      <c r="AX362" s="14" t="s">
        <v>70</v>
      </c>
      <c r="AY362" s="169" t="s">
        <v>127</v>
      </c>
    </row>
    <row r="363" spans="1:65" s="13" customFormat="1" ht="11.25">
      <c r="B363" s="157"/>
      <c r="D363" s="153" t="s">
        <v>142</v>
      </c>
      <c r="E363" s="158" t="s">
        <v>1</v>
      </c>
      <c r="F363" s="159" t="s">
        <v>875</v>
      </c>
      <c r="H363" s="160">
        <v>564</v>
      </c>
      <c r="L363" s="157"/>
      <c r="M363" s="161"/>
      <c r="N363" s="162"/>
      <c r="O363" s="162"/>
      <c r="P363" s="162"/>
      <c r="Q363" s="162"/>
      <c r="R363" s="162"/>
      <c r="S363" s="162"/>
      <c r="T363" s="163"/>
      <c r="AT363" s="158" t="s">
        <v>142</v>
      </c>
      <c r="AU363" s="158" t="s">
        <v>80</v>
      </c>
      <c r="AV363" s="13" t="s">
        <v>80</v>
      </c>
      <c r="AW363" s="13" t="s">
        <v>27</v>
      </c>
      <c r="AX363" s="13" t="s">
        <v>70</v>
      </c>
      <c r="AY363" s="158" t="s">
        <v>127</v>
      </c>
    </row>
    <row r="364" spans="1:65" s="13" customFormat="1" ht="11.25">
      <c r="B364" s="157"/>
      <c r="D364" s="153" t="s">
        <v>142</v>
      </c>
      <c r="E364" s="158" t="s">
        <v>1</v>
      </c>
      <c r="F364" s="159" t="s">
        <v>876</v>
      </c>
      <c r="H364" s="160">
        <v>133</v>
      </c>
      <c r="L364" s="157"/>
      <c r="M364" s="161"/>
      <c r="N364" s="162"/>
      <c r="O364" s="162"/>
      <c r="P364" s="162"/>
      <c r="Q364" s="162"/>
      <c r="R364" s="162"/>
      <c r="S364" s="162"/>
      <c r="T364" s="163"/>
      <c r="AT364" s="158" t="s">
        <v>142</v>
      </c>
      <c r="AU364" s="158" t="s">
        <v>80</v>
      </c>
      <c r="AV364" s="13" t="s">
        <v>80</v>
      </c>
      <c r="AW364" s="13" t="s">
        <v>27</v>
      </c>
      <c r="AX364" s="13" t="s">
        <v>70</v>
      </c>
      <c r="AY364" s="158" t="s">
        <v>127</v>
      </c>
    </row>
    <row r="365" spans="1:65" s="15" customFormat="1" ht="11.25">
      <c r="B365" s="174"/>
      <c r="D365" s="153" t="s">
        <v>142</v>
      </c>
      <c r="E365" s="175" t="s">
        <v>1</v>
      </c>
      <c r="F365" s="176" t="s">
        <v>274</v>
      </c>
      <c r="H365" s="177">
        <v>697</v>
      </c>
      <c r="L365" s="174"/>
      <c r="M365" s="178"/>
      <c r="N365" s="179"/>
      <c r="O365" s="179"/>
      <c r="P365" s="179"/>
      <c r="Q365" s="179"/>
      <c r="R365" s="179"/>
      <c r="S365" s="179"/>
      <c r="T365" s="180"/>
      <c r="AT365" s="175" t="s">
        <v>142</v>
      </c>
      <c r="AU365" s="175" t="s">
        <v>80</v>
      </c>
      <c r="AV365" s="15" t="s">
        <v>149</v>
      </c>
      <c r="AW365" s="15" t="s">
        <v>27</v>
      </c>
      <c r="AX365" s="15" t="s">
        <v>78</v>
      </c>
      <c r="AY365" s="175" t="s">
        <v>127</v>
      </c>
    </row>
    <row r="366" spans="1:65" s="2" customFormat="1" ht="16.5" customHeight="1">
      <c r="A366" s="29"/>
      <c r="B366" s="140"/>
      <c r="C366" s="181" t="s">
        <v>630</v>
      </c>
      <c r="D366" s="181" t="s">
        <v>276</v>
      </c>
      <c r="E366" s="182" t="s">
        <v>501</v>
      </c>
      <c r="F366" s="183" t="s">
        <v>502</v>
      </c>
      <c r="G366" s="184" t="s">
        <v>209</v>
      </c>
      <c r="H366" s="185">
        <v>1.33</v>
      </c>
      <c r="I366" s="186">
        <v>0</v>
      </c>
      <c r="J366" s="186">
        <f>ROUND(I366*H366,2)</f>
        <v>0</v>
      </c>
      <c r="K366" s="183" t="s">
        <v>134</v>
      </c>
      <c r="L366" s="187"/>
      <c r="M366" s="188" t="s">
        <v>1</v>
      </c>
      <c r="N366" s="189" t="s">
        <v>35</v>
      </c>
      <c r="O366" s="149">
        <v>0</v>
      </c>
      <c r="P366" s="149">
        <f>O366*H366</f>
        <v>0</v>
      </c>
      <c r="Q366" s="149">
        <v>0.222</v>
      </c>
      <c r="R366" s="149">
        <f>Q366*H366</f>
        <v>0.29526000000000002</v>
      </c>
      <c r="S366" s="149">
        <v>0</v>
      </c>
      <c r="T366" s="150">
        <f>S366*H366</f>
        <v>0</v>
      </c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R366" s="151" t="s">
        <v>169</v>
      </c>
      <c r="AT366" s="151" t="s">
        <v>276</v>
      </c>
      <c r="AU366" s="151" t="s">
        <v>80</v>
      </c>
      <c r="AY366" s="17" t="s">
        <v>127</v>
      </c>
      <c r="BE366" s="152">
        <f>IF(N366="základní",J366,0)</f>
        <v>0</v>
      </c>
      <c r="BF366" s="152">
        <f>IF(N366="snížená",J366,0)</f>
        <v>0</v>
      </c>
      <c r="BG366" s="152">
        <f>IF(N366="zákl. přenesená",J366,0)</f>
        <v>0</v>
      </c>
      <c r="BH366" s="152">
        <f>IF(N366="sníž. přenesená",J366,0)</f>
        <v>0</v>
      </c>
      <c r="BI366" s="152">
        <f>IF(N366="nulová",J366,0)</f>
        <v>0</v>
      </c>
      <c r="BJ366" s="17" t="s">
        <v>78</v>
      </c>
      <c r="BK366" s="152">
        <f>ROUND(I366*H366,2)</f>
        <v>0</v>
      </c>
      <c r="BL366" s="17" t="s">
        <v>149</v>
      </c>
      <c r="BM366" s="151" t="s">
        <v>885</v>
      </c>
    </row>
    <row r="367" spans="1:65" s="2" customFormat="1" ht="11.25">
      <c r="A367" s="29"/>
      <c r="B367" s="30"/>
      <c r="C367" s="29"/>
      <c r="D367" s="153" t="s">
        <v>137</v>
      </c>
      <c r="E367" s="29"/>
      <c r="F367" s="154" t="s">
        <v>502</v>
      </c>
      <c r="G367" s="29"/>
      <c r="H367" s="29"/>
      <c r="I367" s="29"/>
      <c r="J367" s="29"/>
      <c r="K367" s="29"/>
      <c r="L367" s="30"/>
      <c r="M367" s="155"/>
      <c r="N367" s="156"/>
      <c r="O367" s="55"/>
      <c r="P367" s="55"/>
      <c r="Q367" s="55"/>
      <c r="R367" s="55"/>
      <c r="S367" s="55"/>
      <c r="T367" s="56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T367" s="17" t="s">
        <v>137</v>
      </c>
      <c r="AU367" s="17" t="s">
        <v>80</v>
      </c>
    </row>
    <row r="368" spans="1:65" s="13" customFormat="1" ht="11.25">
      <c r="B368" s="157"/>
      <c r="D368" s="153" t="s">
        <v>142</v>
      </c>
      <c r="E368" s="158" t="s">
        <v>1</v>
      </c>
      <c r="F368" s="159" t="s">
        <v>878</v>
      </c>
      <c r="H368" s="160">
        <v>13.3</v>
      </c>
      <c r="L368" s="157"/>
      <c r="M368" s="161"/>
      <c r="N368" s="162"/>
      <c r="O368" s="162"/>
      <c r="P368" s="162"/>
      <c r="Q368" s="162"/>
      <c r="R368" s="162"/>
      <c r="S368" s="162"/>
      <c r="T368" s="163"/>
      <c r="AT368" s="158" t="s">
        <v>142</v>
      </c>
      <c r="AU368" s="158" t="s">
        <v>80</v>
      </c>
      <c r="AV368" s="13" t="s">
        <v>80</v>
      </c>
      <c r="AW368" s="13" t="s">
        <v>27</v>
      </c>
      <c r="AX368" s="13" t="s">
        <v>78</v>
      </c>
      <c r="AY368" s="158" t="s">
        <v>127</v>
      </c>
    </row>
    <row r="369" spans="1:65" s="13" customFormat="1" ht="11.25">
      <c r="B369" s="157"/>
      <c r="D369" s="153" t="s">
        <v>142</v>
      </c>
      <c r="F369" s="159" t="s">
        <v>879</v>
      </c>
      <c r="H369" s="160">
        <v>1.33</v>
      </c>
      <c r="L369" s="157"/>
      <c r="M369" s="161"/>
      <c r="N369" s="162"/>
      <c r="O369" s="162"/>
      <c r="P369" s="162"/>
      <c r="Q369" s="162"/>
      <c r="R369" s="162"/>
      <c r="S369" s="162"/>
      <c r="T369" s="163"/>
      <c r="AT369" s="158" t="s">
        <v>142</v>
      </c>
      <c r="AU369" s="158" t="s">
        <v>80</v>
      </c>
      <c r="AV369" s="13" t="s">
        <v>80</v>
      </c>
      <c r="AW369" s="13" t="s">
        <v>3</v>
      </c>
      <c r="AX369" s="13" t="s">
        <v>78</v>
      </c>
      <c r="AY369" s="158" t="s">
        <v>127</v>
      </c>
    </row>
    <row r="370" spans="1:65" s="2" customFormat="1" ht="33" customHeight="1">
      <c r="A370" s="29"/>
      <c r="B370" s="140"/>
      <c r="C370" s="141" t="s">
        <v>886</v>
      </c>
      <c r="D370" s="141" t="s">
        <v>130</v>
      </c>
      <c r="E370" s="142" t="s">
        <v>887</v>
      </c>
      <c r="F370" s="143" t="s">
        <v>888</v>
      </c>
      <c r="G370" s="144" t="s">
        <v>220</v>
      </c>
      <c r="H370" s="145">
        <v>1039.3399999999999</v>
      </c>
      <c r="I370" s="146">
        <v>0</v>
      </c>
      <c r="J370" s="146">
        <f>ROUND(I370*H370,2)</f>
        <v>0</v>
      </c>
      <c r="K370" s="143" t="s">
        <v>134</v>
      </c>
      <c r="L370" s="30"/>
      <c r="M370" s="147" t="s">
        <v>1</v>
      </c>
      <c r="N370" s="148" t="s">
        <v>35</v>
      </c>
      <c r="O370" s="149">
        <v>0.26800000000000002</v>
      </c>
      <c r="P370" s="149">
        <f>O370*H370</f>
        <v>278.54311999999999</v>
      </c>
      <c r="Q370" s="149">
        <v>0.15540000000000001</v>
      </c>
      <c r="R370" s="149">
        <f>Q370*H370</f>
        <v>161.51343599999998</v>
      </c>
      <c r="S370" s="149">
        <v>0</v>
      </c>
      <c r="T370" s="150">
        <f>S370*H370</f>
        <v>0</v>
      </c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R370" s="151" t="s">
        <v>149</v>
      </c>
      <c r="AT370" s="151" t="s">
        <v>130</v>
      </c>
      <c r="AU370" s="151" t="s">
        <v>80</v>
      </c>
      <c r="AY370" s="17" t="s">
        <v>127</v>
      </c>
      <c r="BE370" s="152">
        <f>IF(N370="základní",J370,0)</f>
        <v>0</v>
      </c>
      <c r="BF370" s="152">
        <f>IF(N370="snížená",J370,0)</f>
        <v>0</v>
      </c>
      <c r="BG370" s="152">
        <f>IF(N370="zákl. přenesená",J370,0)</f>
        <v>0</v>
      </c>
      <c r="BH370" s="152">
        <f>IF(N370="sníž. přenesená",J370,0)</f>
        <v>0</v>
      </c>
      <c r="BI370" s="152">
        <f>IF(N370="nulová",J370,0)</f>
        <v>0</v>
      </c>
      <c r="BJ370" s="17" t="s">
        <v>78</v>
      </c>
      <c r="BK370" s="152">
        <f>ROUND(I370*H370,2)</f>
        <v>0</v>
      </c>
      <c r="BL370" s="17" t="s">
        <v>149</v>
      </c>
      <c r="BM370" s="151" t="s">
        <v>889</v>
      </c>
    </row>
    <row r="371" spans="1:65" s="2" customFormat="1" ht="29.25">
      <c r="A371" s="29"/>
      <c r="B371" s="30"/>
      <c r="C371" s="29"/>
      <c r="D371" s="153" t="s">
        <v>137</v>
      </c>
      <c r="E371" s="29"/>
      <c r="F371" s="154" t="s">
        <v>890</v>
      </c>
      <c r="G371" s="29"/>
      <c r="H371" s="29"/>
      <c r="I371" s="29"/>
      <c r="J371" s="29"/>
      <c r="K371" s="29"/>
      <c r="L371" s="30"/>
      <c r="M371" s="155"/>
      <c r="N371" s="156"/>
      <c r="O371" s="55"/>
      <c r="P371" s="55"/>
      <c r="Q371" s="55"/>
      <c r="R371" s="55"/>
      <c r="S371" s="55"/>
      <c r="T371" s="56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T371" s="17" t="s">
        <v>137</v>
      </c>
      <c r="AU371" s="17" t="s">
        <v>80</v>
      </c>
    </row>
    <row r="372" spans="1:65" s="14" customFormat="1" ht="11.25">
      <c r="B372" s="168"/>
      <c r="D372" s="153" t="s">
        <v>142</v>
      </c>
      <c r="E372" s="169" t="s">
        <v>1</v>
      </c>
      <c r="F372" s="170" t="s">
        <v>891</v>
      </c>
      <c r="H372" s="169" t="s">
        <v>1</v>
      </c>
      <c r="L372" s="168"/>
      <c r="M372" s="171"/>
      <c r="N372" s="172"/>
      <c r="O372" s="172"/>
      <c r="P372" s="172"/>
      <c r="Q372" s="172"/>
      <c r="R372" s="172"/>
      <c r="S372" s="172"/>
      <c r="T372" s="173"/>
      <c r="AT372" s="169" t="s">
        <v>142</v>
      </c>
      <c r="AU372" s="169" t="s">
        <v>80</v>
      </c>
      <c r="AV372" s="14" t="s">
        <v>78</v>
      </c>
      <c r="AW372" s="14" t="s">
        <v>27</v>
      </c>
      <c r="AX372" s="14" t="s">
        <v>70</v>
      </c>
      <c r="AY372" s="169" t="s">
        <v>127</v>
      </c>
    </row>
    <row r="373" spans="1:65" s="13" customFormat="1" ht="11.25">
      <c r="B373" s="157"/>
      <c r="D373" s="153" t="s">
        <v>142</v>
      </c>
      <c r="E373" s="158" t="s">
        <v>1</v>
      </c>
      <c r="F373" s="159" t="s">
        <v>892</v>
      </c>
      <c r="H373" s="160">
        <v>287</v>
      </c>
      <c r="L373" s="157"/>
      <c r="M373" s="161"/>
      <c r="N373" s="162"/>
      <c r="O373" s="162"/>
      <c r="P373" s="162"/>
      <c r="Q373" s="162"/>
      <c r="R373" s="162"/>
      <c r="S373" s="162"/>
      <c r="T373" s="163"/>
      <c r="AT373" s="158" t="s">
        <v>142</v>
      </c>
      <c r="AU373" s="158" t="s">
        <v>80</v>
      </c>
      <c r="AV373" s="13" t="s">
        <v>80</v>
      </c>
      <c r="AW373" s="13" t="s">
        <v>27</v>
      </c>
      <c r="AX373" s="13" t="s">
        <v>70</v>
      </c>
      <c r="AY373" s="158" t="s">
        <v>127</v>
      </c>
    </row>
    <row r="374" spans="1:65" s="13" customFormat="1" ht="11.25">
      <c r="B374" s="157"/>
      <c r="D374" s="153" t="s">
        <v>142</v>
      </c>
      <c r="E374" s="158" t="s">
        <v>1</v>
      </c>
      <c r="F374" s="159" t="s">
        <v>893</v>
      </c>
      <c r="H374" s="160">
        <v>703</v>
      </c>
      <c r="L374" s="157"/>
      <c r="M374" s="161"/>
      <c r="N374" s="162"/>
      <c r="O374" s="162"/>
      <c r="P374" s="162"/>
      <c r="Q374" s="162"/>
      <c r="R374" s="162"/>
      <c r="S374" s="162"/>
      <c r="T374" s="163"/>
      <c r="AT374" s="158" t="s">
        <v>142</v>
      </c>
      <c r="AU374" s="158" t="s">
        <v>80</v>
      </c>
      <c r="AV374" s="13" t="s">
        <v>80</v>
      </c>
      <c r="AW374" s="13" t="s">
        <v>27</v>
      </c>
      <c r="AX374" s="13" t="s">
        <v>70</v>
      </c>
      <c r="AY374" s="158" t="s">
        <v>127</v>
      </c>
    </row>
    <row r="375" spans="1:65" s="13" customFormat="1" ht="11.25">
      <c r="B375" s="157"/>
      <c r="D375" s="153" t="s">
        <v>142</v>
      </c>
      <c r="E375" s="158" t="s">
        <v>1</v>
      </c>
      <c r="F375" s="159" t="s">
        <v>894</v>
      </c>
      <c r="H375" s="160">
        <v>8</v>
      </c>
      <c r="L375" s="157"/>
      <c r="M375" s="161"/>
      <c r="N375" s="162"/>
      <c r="O375" s="162"/>
      <c r="P375" s="162"/>
      <c r="Q375" s="162"/>
      <c r="R375" s="162"/>
      <c r="S375" s="162"/>
      <c r="T375" s="163"/>
      <c r="AT375" s="158" t="s">
        <v>142</v>
      </c>
      <c r="AU375" s="158" t="s">
        <v>80</v>
      </c>
      <c r="AV375" s="13" t="s">
        <v>80</v>
      </c>
      <c r="AW375" s="13" t="s">
        <v>27</v>
      </c>
      <c r="AX375" s="13" t="s">
        <v>70</v>
      </c>
      <c r="AY375" s="158" t="s">
        <v>127</v>
      </c>
    </row>
    <row r="376" spans="1:65" s="13" customFormat="1" ht="11.25">
      <c r="B376" s="157"/>
      <c r="D376" s="153" t="s">
        <v>142</v>
      </c>
      <c r="E376" s="158" t="s">
        <v>1</v>
      </c>
      <c r="F376" s="159" t="s">
        <v>895</v>
      </c>
      <c r="H376" s="160">
        <v>7.02</v>
      </c>
      <c r="L376" s="157"/>
      <c r="M376" s="161"/>
      <c r="N376" s="162"/>
      <c r="O376" s="162"/>
      <c r="P376" s="162"/>
      <c r="Q376" s="162"/>
      <c r="R376" s="162"/>
      <c r="S376" s="162"/>
      <c r="T376" s="163"/>
      <c r="AT376" s="158" t="s">
        <v>142</v>
      </c>
      <c r="AU376" s="158" t="s">
        <v>80</v>
      </c>
      <c r="AV376" s="13" t="s">
        <v>80</v>
      </c>
      <c r="AW376" s="13" t="s">
        <v>27</v>
      </c>
      <c r="AX376" s="13" t="s">
        <v>70</v>
      </c>
      <c r="AY376" s="158" t="s">
        <v>127</v>
      </c>
    </row>
    <row r="377" spans="1:65" s="13" customFormat="1" ht="11.25">
      <c r="B377" s="157"/>
      <c r="D377" s="153" t="s">
        <v>142</v>
      </c>
      <c r="E377" s="158" t="s">
        <v>1</v>
      </c>
      <c r="F377" s="159" t="s">
        <v>896</v>
      </c>
      <c r="H377" s="160">
        <v>1.56</v>
      </c>
      <c r="L377" s="157"/>
      <c r="M377" s="161"/>
      <c r="N377" s="162"/>
      <c r="O377" s="162"/>
      <c r="P377" s="162"/>
      <c r="Q377" s="162"/>
      <c r="R377" s="162"/>
      <c r="S377" s="162"/>
      <c r="T377" s="163"/>
      <c r="AT377" s="158" t="s">
        <v>142</v>
      </c>
      <c r="AU377" s="158" t="s">
        <v>80</v>
      </c>
      <c r="AV377" s="13" t="s">
        <v>80</v>
      </c>
      <c r="AW377" s="13" t="s">
        <v>27</v>
      </c>
      <c r="AX377" s="13" t="s">
        <v>70</v>
      </c>
      <c r="AY377" s="158" t="s">
        <v>127</v>
      </c>
    </row>
    <row r="378" spans="1:65" s="13" customFormat="1" ht="11.25">
      <c r="B378" s="157"/>
      <c r="D378" s="153" t="s">
        <v>142</v>
      </c>
      <c r="E378" s="158" t="s">
        <v>1</v>
      </c>
      <c r="F378" s="159" t="s">
        <v>897</v>
      </c>
      <c r="H378" s="160">
        <v>1.56</v>
      </c>
      <c r="L378" s="157"/>
      <c r="M378" s="161"/>
      <c r="N378" s="162"/>
      <c r="O378" s="162"/>
      <c r="P378" s="162"/>
      <c r="Q378" s="162"/>
      <c r="R378" s="162"/>
      <c r="S378" s="162"/>
      <c r="T378" s="163"/>
      <c r="AT378" s="158" t="s">
        <v>142</v>
      </c>
      <c r="AU378" s="158" t="s">
        <v>80</v>
      </c>
      <c r="AV378" s="13" t="s">
        <v>80</v>
      </c>
      <c r="AW378" s="13" t="s">
        <v>27</v>
      </c>
      <c r="AX378" s="13" t="s">
        <v>70</v>
      </c>
      <c r="AY378" s="158" t="s">
        <v>127</v>
      </c>
    </row>
    <row r="379" spans="1:65" s="13" customFormat="1" ht="11.25">
      <c r="B379" s="157"/>
      <c r="D379" s="153" t="s">
        <v>142</v>
      </c>
      <c r="E379" s="158" t="s">
        <v>1</v>
      </c>
      <c r="F379" s="159" t="s">
        <v>898</v>
      </c>
      <c r="H379" s="160">
        <v>31.2</v>
      </c>
      <c r="L379" s="157"/>
      <c r="M379" s="161"/>
      <c r="N379" s="162"/>
      <c r="O379" s="162"/>
      <c r="P379" s="162"/>
      <c r="Q379" s="162"/>
      <c r="R379" s="162"/>
      <c r="S379" s="162"/>
      <c r="T379" s="163"/>
      <c r="AT379" s="158" t="s">
        <v>142</v>
      </c>
      <c r="AU379" s="158" t="s">
        <v>80</v>
      </c>
      <c r="AV379" s="13" t="s">
        <v>80</v>
      </c>
      <c r="AW379" s="13" t="s">
        <v>27</v>
      </c>
      <c r="AX379" s="13" t="s">
        <v>70</v>
      </c>
      <c r="AY379" s="158" t="s">
        <v>127</v>
      </c>
    </row>
    <row r="380" spans="1:65" s="15" customFormat="1" ht="11.25">
      <c r="B380" s="174"/>
      <c r="D380" s="153" t="s">
        <v>142</v>
      </c>
      <c r="E380" s="175" t="s">
        <v>1</v>
      </c>
      <c r="F380" s="176" t="s">
        <v>274</v>
      </c>
      <c r="H380" s="177">
        <v>1039.3399999999999</v>
      </c>
      <c r="L380" s="174"/>
      <c r="M380" s="178"/>
      <c r="N380" s="179"/>
      <c r="O380" s="179"/>
      <c r="P380" s="179"/>
      <c r="Q380" s="179"/>
      <c r="R380" s="179"/>
      <c r="S380" s="179"/>
      <c r="T380" s="180"/>
      <c r="AT380" s="175" t="s">
        <v>142</v>
      </c>
      <c r="AU380" s="175" t="s">
        <v>80</v>
      </c>
      <c r="AV380" s="15" t="s">
        <v>149</v>
      </c>
      <c r="AW380" s="15" t="s">
        <v>27</v>
      </c>
      <c r="AX380" s="15" t="s">
        <v>78</v>
      </c>
      <c r="AY380" s="175" t="s">
        <v>127</v>
      </c>
    </row>
    <row r="381" spans="1:65" s="2" customFormat="1" ht="24">
      <c r="A381" s="29"/>
      <c r="B381" s="140"/>
      <c r="C381" s="181" t="s">
        <v>899</v>
      </c>
      <c r="D381" s="181" t="s">
        <v>276</v>
      </c>
      <c r="E381" s="182" t="s">
        <v>900</v>
      </c>
      <c r="F381" s="183" t="s">
        <v>901</v>
      </c>
      <c r="G381" s="184" t="s">
        <v>220</v>
      </c>
      <c r="H381" s="185">
        <v>292.74</v>
      </c>
      <c r="I381" s="186">
        <v>0</v>
      </c>
      <c r="J381" s="186">
        <f>ROUND(I381*H381,2)</f>
        <v>0</v>
      </c>
      <c r="K381" s="183" t="s">
        <v>134</v>
      </c>
      <c r="L381" s="187"/>
      <c r="M381" s="188" t="s">
        <v>1</v>
      </c>
      <c r="N381" s="189" t="s">
        <v>35</v>
      </c>
      <c r="O381" s="149">
        <v>0</v>
      </c>
      <c r="P381" s="149">
        <f>O381*H381</f>
        <v>0</v>
      </c>
      <c r="Q381" s="149">
        <v>4.8300000000000003E-2</v>
      </c>
      <c r="R381" s="149">
        <f>Q381*H381</f>
        <v>14.139342000000001</v>
      </c>
      <c r="S381" s="149">
        <v>0</v>
      </c>
      <c r="T381" s="150">
        <f>S381*H381</f>
        <v>0</v>
      </c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R381" s="151" t="s">
        <v>169</v>
      </c>
      <c r="AT381" s="151" t="s">
        <v>276</v>
      </c>
      <c r="AU381" s="151" t="s">
        <v>80</v>
      </c>
      <c r="AY381" s="17" t="s">
        <v>127</v>
      </c>
      <c r="BE381" s="152">
        <f>IF(N381="základní",J381,0)</f>
        <v>0</v>
      </c>
      <c r="BF381" s="152">
        <f>IF(N381="snížená",J381,0)</f>
        <v>0</v>
      </c>
      <c r="BG381" s="152">
        <f>IF(N381="zákl. přenesená",J381,0)</f>
        <v>0</v>
      </c>
      <c r="BH381" s="152">
        <f>IF(N381="sníž. přenesená",J381,0)</f>
        <v>0</v>
      </c>
      <c r="BI381" s="152">
        <f>IF(N381="nulová",J381,0)</f>
        <v>0</v>
      </c>
      <c r="BJ381" s="17" t="s">
        <v>78</v>
      </c>
      <c r="BK381" s="152">
        <f>ROUND(I381*H381,2)</f>
        <v>0</v>
      </c>
      <c r="BL381" s="17" t="s">
        <v>149</v>
      </c>
      <c r="BM381" s="151" t="s">
        <v>902</v>
      </c>
    </row>
    <row r="382" spans="1:65" s="2" customFormat="1" ht="11.25">
      <c r="A382" s="29"/>
      <c r="B382" s="30"/>
      <c r="C382" s="29"/>
      <c r="D382" s="153" t="s">
        <v>137</v>
      </c>
      <c r="E382" s="29"/>
      <c r="F382" s="154" t="s">
        <v>901</v>
      </c>
      <c r="G382" s="29"/>
      <c r="H382" s="29"/>
      <c r="I382" s="29"/>
      <c r="J382" s="29"/>
      <c r="K382" s="29"/>
      <c r="L382" s="30"/>
      <c r="M382" s="155"/>
      <c r="N382" s="156"/>
      <c r="O382" s="55"/>
      <c r="P382" s="55"/>
      <c r="Q382" s="55"/>
      <c r="R382" s="55"/>
      <c r="S382" s="55"/>
      <c r="T382" s="56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T382" s="17" t="s">
        <v>137</v>
      </c>
      <c r="AU382" s="17" t="s">
        <v>80</v>
      </c>
    </row>
    <row r="383" spans="1:65" s="13" customFormat="1" ht="11.25">
      <c r="B383" s="157"/>
      <c r="D383" s="153" t="s">
        <v>142</v>
      </c>
      <c r="F383" s="159" t="s">
        <v>903</v>
      </c>
      <c r="H383" s="160">
        <v>292.74</v>
      </c>
      <c r="L383" s="157"/>
      <c r="M383" s="161"/>
      <c r="N383" s="162"/>
      <c r="O383" s="162"/>
      <c r="P383" s="162"/>
      <c r="Q383" s="162"/>
      <c r="R383" s="162"/>
      <c r="S383" s="162"/>
      <c r="T383" s="163"/>
      <c r="AT383" s="158" t="s">
        <v>142</v>
      </c>
      <c r="AU383" s="158" t="s">
        <v>80</v>
      </c>
      <c r="AV383" s="13" t="s">
        <v>80</v>
      </c>
      <c r="AW383" s="13" t="s">
        <v>3</v>
      </c>
      <c r="AX383" s="13" t="s">
        <v>78</v>
      </c>
      <c r="AY383" s="158" t="s">
        <v>127</v>
      </c>
    </row>
    <row r="384" spans="1:65" s="2" customFormat="1" ht="16.5" customHeight="1">
      <c r="A384" s="29"/>
      <c r="B384" s="140"/>
      <c r="C384" s="181" t="s">
        <v>904</v>
      </c>
      <c r="D384" s="181" t="s">
        <v>276</v>
      </c>
      <c r="E384" s="182" t="s">
        <v>905</v>
      </c>
      <c r="F384" s="183" t="s">
        <v>906</v>
      </c>
      <c r="G384" s="184" t="s">
        <v>220</v>
      </c>
      <c r="H384" s="185">
        <v>717.06</v>
      </c>
      <c r="I384" s="186">
        <v>0</v>
      </c>
      <c r="J384" s="186">
        <f>ROUND(I384*H384,2)</f>
        <v>0</v>
      </c>
      <c r="K384" s="183" t="s">
        <v>134</v>
      </c>
      <c r="L384" s="187"/>
      <c r="M384" s="188" t="s">
        <v>1</v>
      </c>
      <c r="N384" s="189" t="s">
        <v>35</v>
      </c>
      <c r="O384" s="149">
        <v>0</v>
      </c>
      <c r="P384" s="149">
        <f>O384*H384</f>
        <v>0</v>
      </c>
      <c r="Q384" s="149">
        <v>0.08</v>
      </c>
      <c r="R384" s="149">
        <f>Q384*H384</f>
        <v>57.364799999999995</v>
      </c>
      <c r="S384" s="149">
        <v>0</v>
      </c>
      <c r="T384" s="150">
        <f>S384*H384</f>
        <v>0</v>
      </c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R384" s="151" t="s">
        <v>169</v>
      </c>
      <c r="AT384" s="151" t="s">
        <v>276</v>
      </c>
      <c r="AU384" s="151" t="s">
        <v>80</v>
      </c>
      <c r="AY384" s="17" t="s">
        <v>127</v>
      </c>
      <c r="BE384" s="152">
        <f>IF(N384="základní",J384,0)</f>
        <v>0</v>
      </c>
      <c r="BF384" s="152">
        <f>IF(N384="snížená",J384,0)</f>
        <v>0</v>
      </c>
      <c r="BG384" s="152">
        <f>IF(N384="zákl. přenesená",J384,0)</f>
        <v>0</v>
      </c>
      <c r="BH384" s="152">
        <f>IF(N384="sníž. přenesená",J384,0)</f>
        <v>0</v>
      </c>
      <c r="BI384" s="152">
        <f>IF(N384="nulová",J384,0)</f>
        <v>0</v>
      </c>
      <c r="BJ384" s="17" t="s">
        <v>78</v>
      </c>
      <c r="BK384" s="152">
        <f>ROUND(I384*H384,2)</f>
        <v>0</v>
      </c>
      <c r="BL384" s="17" t="s">
        <v>149</v>
      </c>
      <c r="BM384" s="151" t="s">
        <v>907</v>
      </c>
    </row>
    <row r="385" spans="1:65" s="2" customFormat="1" ht="11.25">
      <c r="A385" s="29"/>
      <c r="B385" s="30"/>
      <c r="C385" s="29"/>
      <c r="D385" s="153" t="s">
        <v>137</v>
      </c>
      <c r="E385" s="29"/>
      <c r="F385" s="154" t="s">
        <v>906</v>
      </c>
      <c r="G385" s="29"/>
      <c r="H385" s="29"/>
      <c r="I385" s="29"/>
      <c r="J385" s="29"/>
      <c r="K385" s="29"/>
      <c r="L385" s="30"/>
      <c r="M385" s="155"/>
      <c r="N385" s="156"/>
      <c r="O385" s="55"/>
      <c r="P385" s="55"/>
      <c r="Q385" s="55"/>
      <c r="R385" s="55"/>
      <c r="S385" s="55"/>
      <c r="T385" s="56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T385" s="17" t="s">
        <v>137</v>
      </c>
      <c r="AU385" s="17" t="s">
        <v>80</v>
      </c>
    </row>
    <row r="386" spans="1:65" s="13" customFormat="1" ht="11.25">
      <c r="B386" s="157"/>
      <c r="D386" s="153" t="s">
        <v>142</v>
      </c>
      <c r="F386" s="159" t="s">
        <v>908</v>
      </c>
      <c r="H386" s="160">
        <v>717.06</v>
      </c>
      <c r="L386" s="157"/>
      <c r="M386" s="161"/>
      <c r="N386" s="162"/>
      <c r="O386" s="162"/>
      <c r="P386" s="162"/>
      <c r="Q386" s="162"/>
      <c r="R386" s="162"/>
      <c r="S386" s="162"/>
      <c r="T386" s="163"/>
      <c r="AT386" s="158" t="s">
        <v>142</v>
      </c>
      <c r="AU386" s="158" t="s">
        <v>80</v>
      </c>
      <c r="AV386" s="13" t="s">
        <v>80</v>
      </c>
      <c r="AW386" s="13" t="s">
        <v>3</v>
      </c>
      <c r="AX386" s="13" t="s">
        <v>78</v>
      </c>
      <c r="AY386" s="158" t="s">
        <v>127</v>
      </c>
    </row>
    <row r="387" spans="1:65" s="2" customFormat="1" ht="24">
      <c r="A387" s="29"/>
      <c r="B387" s="140"/>
      <c r="C387" s="181" t="s">
        <v>909</v>
      </c>
      <c r="D387" s="181" t="s">
        <v>276</v>
      </c>
      <c r="E387" s="182" t="s">
        <v>910</v>
      </c>
      <c r="F387" s="183" t="s">
        <v>911</v>
      </c>
      <c r="G387" s="184" t="s">
        <v>220</v>
      </c>
      <c r="H387" s="185">
        <v>8.16</v>
      </c>
      <c r="I387" s="186">
        <v>0</v>
      </c>
      <c r="J387" s="186">
        <f>ROUND(I387*H387,2)</f>
        <v>0</v>
      </c>
      <c r="K387" s="183" t="s">
        <v>134</v>
      </c>
      <c r="L387" s="187"/>
      <c r="M387" s="188" t="s">
        <v>1</v>
      </c>
      <c r="N387" s="189" t="s">
        <v>35</v>
      </c>
      <c r="O387" s="149">
        <v>0</v>
      </c>
      <c r="P387" s="149">
        <f>O387*H387</f>
        <v>0</v>
      </c>
      <c r="Q387" s="149">
        <v>6.5670000000000006E-2</v>
      </c>
      <c r="R387" s="149">
        <f>Q387*H387</f>
        <v>0.5358672000000001</v>
      </c>
      <c r="S387" s="149">
        <v>0</v>
      </c>
      <c r="T387" s="150">
        <f>S387*H387</f>
        <v>0</v>
      </c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R387" s="151" t="s">
        <v>169</v>
      </c>
      <c r="AT387" s="151" t="s">
        <v>276</v>
      </c>
      <c r="AU387" s="151" t="s">
        <v>80</v>
      </c>
      <c r="AY387" s="17" t="s">
        <v>127</v>
      </c>
      <c r="BE387" s="152">
        <f>IF(N387="základní",J387,0)</f>
        <v>0</v>
      </c>
      <c r="BF387" s="152">
        <f>IF(N387="snížená",J387,0)</f>
        <v>0</v>
      </c>
      <c r="BG387" s="152">
        <f>IF(N387="zákl. přenesená",J387,0)</f>
        <v>0</v>
      </c>
      <c r="BH387" s="152">
        <f>IF(N387="sníž. přenesená",J387,0)</f>
        <v>0</v>
      </c>
      <c r="BI387" s="152">
        <f>IF(N387="nulová",J387,0)</f>
        <v>0</v>
      </c>
      <c r="BJ387" s="17" t="s">
        <v>78</v>
      </c>
      <c r="BK387" s="152">
        <f>ROUND(I387*H387,2)</f>
        <v>0</v>
      </c>
      <c r="BL387" s="17" t="s">
        <v>149</v>
      </c>
      <c r="BM387" s="151" t="s">
        <v>912</v>
      </c>
    </row>
    <row r="388" spans="1:65" s="2" customFormat="1" ht="11.25">
      <c r="A388" s="29"/>
      <c r="B388" s="30"/>
      <c r="C388" s="29"/>
      <c r="D388" s="153" t="s">
        <v>137</v>
      </c>
      <c r="E388" s="29"/>
      <c r="F388" s="154" t="s">
        <v>911</v>
      </c>
      <c r="G388" s="29"/>
      <c r="H388" s="29"/>
      <c r="I388" s="29"/>
      <c r="J388" s="29"/>
      <c r="K388" s="29"/>
      <c r="L388" s="30"/>
      <c r="M388" s="155"/>
      <c r="N388" s="156"/>
      <c r="O388" s="55"/>
      <c r="P388" s="55"/>
      <c r="Q388" s="55"/>
      <c r="R388" s="55"/>
      <c r="S388" s="55"/>
      <c r="T388" s="56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T388" s="17" t="s">
        <v>137</v>
      </c>
      <c r="AU388" s="17" t="s">
        <v>80</v>
      </c>
    </row>
    <row r="389" spans="1:65" s="13" customFormat="1" ht="11.25">
      <c r="B389" s="157"/>
      <c r="D389" s="153" t="s">
        <v>142</v>
      </c>
      <c r="F389" s="159" t="s">
        <v>913</v>
      </c>
      <c r="H389" s="160">
        <v>8.16</v>
      </c>
      <c r="L389" s="157"/>
      <c r="M389" s="161"/>
      <c r="N389" s="162"/>
      <c r="O389" s="162"/>
      <c r="P389" s="162"/>
      <c r="Q389" s="162"/>
      <c r="R389" s="162"/>
      <c r="S389" s="162"/>
      <c r="T389" s="163"/>
      <c r="AT389" s="158" t="s">
        <v>142</v>
      </c>
      <c r="AU389" s="158" t="s">
        <v>80</v>
      </c>
      <c r="AV389" s="13" t="s">
        <v>80</v>
      </c>
      <c r="AW389" s="13" t="s">
        <v>3</v>
      </c>
      <c r="AX389" s="13" t="s">
        <v>78</v>
      </c>
      <c r="AY389" s="158" t="s">
        <v>127</v>
      </c>
    </row>
    <row r="390" spans="1:65" s="2" customFormat="1" ht="21.75" customHeight="1">
      <c r="A390" s="29"/>
      <c r="B390" s="140"/>
      <c r="C390" s="181" t="s">
        <v>914</v>
      </c>
      <c r="D390" s="181" t="s">
        <v>276</v>
      </c>
      <c r="E390" s="182" t="s">
        <v>915</v>
      </c>
      <c r="F390" s="183" t="s">
        <v>916</v>
      </c>
      <c r="G390" s="184" t="s">
        <v>220</v>
      </c>
      <c r="H390" s="185">
        <v>41.753</v>
      </c>
      <c r="I390" s="186">
        <v>0</v>
      </c>
      <c r="J390" s="186">
        <f>ROUND(I390*H390,2)</f>
        <v>0</v>
      </c>
      <c r="K390" s="183" t="s">
        <v>134</v>
      </c>
      <c r="L390" s="187"/>
      <c r="M390" s="188" t="s">
        <v>1</v>
      </c>
      <c r="N390" s="189" t="s">
        <v>35</v>
      </c>
      <c r="O390" s="149">
        <v>0</v>
      </c>
      <c r="P390" s="149">
        <f>O390*H390</f>
        <v>0</v>
      </c>
      <c r="Q390" s="149">
        <v>6.0999999999999999E-2</v>
      </c>
      <c r="R390" s="149">
        <f>Q390*H390</f>
        <v>2.5469330000000001</v>
      </c>
      <c r="S390" s="149">
        <v>0</v>
      </c>
      <c r="T390" s="150">
        <f>S390*H390</f>
        <v>0</v>
      </c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R390" s="151" t="s">
        <v>169</v>
      </c>
      <c r="AT390" s="151" t="s">
        <v>276</v>
      </c>
      <c r="AU390" s="151" t="s">
        <v>80</v>
      </c>
      <c r="AY390" s="17" t="s">
        <v>127</v>
      </c>
      <c r="BE390" s="152">
        <f>IF(N390="základní",J390,0)</f>
        <v>0</v>
      </c>
      <c r="BF390" s="152">
        <f>IF(N390="snížená",J390,0)</f>
        <v>0</v>
      </c>
      <c r="BG390" s="152">
        <f>IF(N390="zákl. přenesená",J390,0)</f>
        <v>0</v>
      </c>
      <c r="BH390" s="152">
        <f>IF(N390="sníž. přenesená",J390,0)</f>
        <v>0</v>
      </c>
      <c r="BI390" s="152">
        <f>IF(N390="nulová",J390,0)</f>
        <v>0</v>
      </c>
      <c r="BJ390" s="17" t="s">
        <v>78</v>
      </c>
      <c r="BK390" s="152">
        <f>ROUND(I390*H390,2)</f>
        <v>0</v>
      </c>
      <c r="BL390" s="17" t="s">
        <v>149</v>
      </c>
      <c r="BM390" s="151" t="s">
        <v>917</v>
      </c>
    </row>
    <row r="391" spans="1:65" s="2" customFormat="1" ht="11.25">
      <c r="A391" s="29"/>
      <c r="B391" s="30"/>
      <c r="C391" s="29"/>
      <c r="D391" s="153" t="s">
        <v>137</v>
      </c>
      <c r="E391" s="29"/>
      <c r="F391" s="154" t="s">
        <v>916</v>
      </c>
      <c r="G391" s="29"/>
      <c r="H391" s="29"/>
      <c r="I391" s="29"/>
      <c r="J391" s="29"/>
      <c r="K391" s="29"/>
      <c r="L391" s="30"/>
      <c r="M391" s="155"/>
      <c r="N391" s="156"/>
      <c r="O391" s="55"/>
      <c r="P391" s="55"/>
      <c r="Q391" s="55"/>
      <c r="R391" s="55"/>
      <c r="S391" s="55"/>
      <c r="T391" s="56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T391" s="17" t="s">
        <v>137</v>
      </c>
      <c r="AU391" s="17" t="s">
        <v>80</v>
      </c>
    </row>
    <row r="392" spans="1:65" s="13" customFormat="1" ht="11.25">
      <c r="B392" s="157"/>
      <c r="D392" s="153" t="s">
        <v>142</v>
      </c>
      <c r="E392" s="158" t="s">
        <v>1</v>
      </c>
      <c r="F392" s="159" t="s">
        <v>895</v>
      </c>
      <c r="H392" s="160">
        <v>7.02</v>
      </c>
      <c r="L392" s="157"/>
      <c r="M392" s="161"/>
      <c r="N392" s="162"/>
      <c r="O392" s="162"/>
      <c r="P392" s="162"/>
      <c r="Q392" s="162"/>
      <c r="R392" s="162"/>
      <c r="S392" s="162"/>
      <c r="T392" s="163"/>
      <c r="AT392" s="158" t="s">
        <v>142</v>
      </c>
      <c r="AU392" s="158" t="s">
        <v>80</v>
      </c>
      <c r="AV392" s="13" t="s">
        <v>80</v>
      </c>
      <c r="AW392" s="13" t="s">
        <v>27</v>
      </c>
      <c r="AX392" s="13" t="s">
        <v>70</v>
      </c>
      <c r="AY392" s="158" t="s">
        <v>127</v>
      </c>
    </row>
    <row r="393" spans="1:65" s="13" customFormat="1" ht="11.25">
      <c r="B393" s="157"/>
      <c r="D393" s="153" t="s">
        <v>142</v>
      </c>
      <c r="E393" s="158" t="s">
        <v>1</v>
      </c>
      <c r="F393" s="159" t="s">
        <v>896</v>
      </c>
      <c r="H393" s="160">
        <v>1.56</v>
      </c>
      <c r="L393" s="157"/>
      <c r="M393" s="161"/>
      <c r="N393" s="162"/>
      <c r="O393" s="162"/>
      <c r="P393" s="162"/>
      <c r="Q393" s="162"/>
      <c r="R393" s="162"/>
      <c r="S393" s="162"/>
      <c r="T393" s="163"/>
      <c r="AT393" s="158" t="s">
        <v>142</v>
      </c>
      <c r="AU393" s="158" t="s">
        <v>80</v>
      </c>
      <c r="AV393" s="13" t="s">
        <v>80</v>
      </c>
      <c r="AW393" s="13" t="s">
        <v>27</v>
      </c>
      <c r="AX393" s="13" t="s">
        <v>70</v>
      </c>
      <c r="AY393" s="158" t="s">
        <v>127</v>
      </c>
    </row>
    <row r="394" spans="1:65" s="13" customFormat="1" ht="11.25">
      <c r="B394" s="157"/>
      <c r="D394" s="153" t="s">
        <v>142</v>
      </c>
      <c r="E394" s="158" t="s">
        <v>1</v>
      </c>
      <c r="F394" s="159" t="s">
        <v>897</v>
      </c>
      <c r="H394" s="160">
        <v>1.56</v>
      </c>
      <c r="L394" s="157"/>
      <c r="M394" s="161"/>
      <c r="N394" s="162"/>
      <c r="O394" s="162"/>
      <c r="P394" s="162"/>
      <c r="Q394" s="162"/>
      <c r="R394" s="162"/>
      <c r="S394" s="162"/>
      <c r="T394" s="163"/>
      <c r="AT394" s="158" t="s">
        <v>142</v>
      </c>
      <c r="AU394" s="158" t="s">
        <v>80</v>
      </c>
      <c r="AV394" s="13" t="s">
        <v>80</v>
      </c>
      <c r="AW394" s="13" t="s">
        <v>27</v>
      </c>
      <c r="AX394" s="13" t="s">
        <v>70</v>
      </c>
      <c r="AY394" s="158" t="s">
        <v>127</v>
      </c>
    </row>
    <row r="395" spans="1:65" s="13" customFormat="1" ht="11.25">
      <c r="B395" s="157"/>
      <c r="D395" s="153" t="s">
        <v>142</v>
      </c>
      <c r="E395" s="158" t="s">
        <v>1</v>
      </c>
      <c r="F395" s="159" t="s">
        <v>898</v>
      </c>
      <c r="H395" s="160">
        <v>31.2</v>
      </c>
      <c r="L395" s="157"/>
      <c r="M395" s="161"/>
      <c r="N395" s="162"/>
      <c r="O395" s="162"/>
      <c r="P395" s="162"/>
      <c r="Q395" s="162"/>
      <c r="R395" s="162"/>
      <c r="S395" s="162"/>
      <c r="T395" s="163"/>
      <c r="AT395" s="158" t="s">
        <v>142</v>
      </c>
      <c r="AU395" s="158" t="s">
        <v>80</v>
      </c>
      <c r="AV395" s="13" t="s">
        <v>80</v>
      </c>
      <c r="AW395" s="13" t="s">
        <v>27</v>
      </c>
      <c r="AX395" s="13" t="s">
        <v>70</v>
      </c>
      <c r="AY395" s="158" t="s">
        <v>127</v>
      </c>
    </row>
    <row r="396" spans="1:65" s="15" customFormat="1" ht="11.25">
      <c r="B396" s="174"/>
      <c r="D396" s="153" t="s">
        <v>142</v>
      </c>
      <c r="E396" s="175" t="s">
        <v>1</v>
      </c>
      <c r="F396" s="176" t="s">
        <v>274</v>
      </c>
      <c r="H396" s="177">
        <v>41.34</v>
      </c>
      <c r="L396" s="174"/>
      <c r="M396" s="178"/>
      <c r="N396" s="179"/>
      <c r="O396" s="179"/>
      <c r="P396" s="179"/>
      <c r="Q396" s="179"/>
      <c r="R396" s="179"/>
      <c r="S396" s="179"/>
      <c r="T396" s="180"/>
      <c r="AT396" s="175" t="s">
        <v>142</v>
      </c>
      <c r="AU396" s="175" t="s">
        <v>80</v>
      </c>
      <c r="AV396" s="15" t="s">
        <v>149</v>
      </c>
      <c r="AW396" s="15" t="s">
        <v>27</v>
      </c>
      <c r="AX396" s="15" t="s">
        <v>78</v>
      </c>
      <c r="AY396" s="175" t="s">
        <v>127</v>
      </c>
    </row>
    <row r="397" spans="1:65" s="13" customFormat="1" ht="11.25">
      <c r="B397" s="157"/>
      <c r="D397" s="153" t="s">
        <v>142</v>
      </c>
      <c r="F397" s="159" t="s">
        <v>918</v>
      </c>
      <c r="H397" s="160">
        <v>41.753</v>
      </c>
      <c r="L397" s="157"/>
      <c r="M397" s="161"/>
      <c r="N397" s="162"/>
      <c r="O397" s="162"/>
      <c r="P397" s="162"/>
      <c r="Q397" s="162"/>
      <c r="R397" s="162"/>
      <c r="S397" s="162"/>
      <c r="T397" s="163"/>
      <c r="AT397" s="158" t="s">
        <v>142</v>
      </c>
      <c r="AU397" s="158" t="s">
        <v>80</v>
      </c>
      <c r="AV397" s="13" t="s">
        <v>80</v>
      </c>
      <c r="AW397" s="13" t="s">
        <v>3</v>
      </c>
      <c r="AX397" s="13" t="s">
        <v>78</v>
      </c>
      <c r="AY397" s="158" t="s">
        <v>127</v>
      </c>
    </row>
    <row r="398" spans="1:65" s="2" customFormat="1" ht="33" customHeight="1">
      <c r="A398" s="29"/>
      <c r="B398" s="140"/>
      <c r="C398" s="141" t="s">
        <v>919</v>
      </c>
      <c r="D398" s="141" t="s">
        <v>130</v>
      </c>
      <c r="E398" s="142" t="s">
        <v>303</v>
      </c>
      <c r="F398" s="143" t="s">
        <v>304</v>
      </c>
      <c r="G398" s="144" t="s">
        <v>220</v>
      </c>
      <c r="H398" s="145">
        <v>385</v>
      </c>
      <c r="I398" s="146">
        <v>0</v>
      </c>
      <c r="J398" s="146">
        <f>ROUND(I398*H398,2)</f>
        <v>0</v>
      </c>
      <c r="K398" s="143" t="s">
        <v>134</v>
      </c>
      <c r="L398" s="30"/>
      <c r="M398" s="147" t="s">
        <v>1</v>
      </c>
      <c r="N398" s="148" t="s">
        <v>35</v>
      </c>
      <c r="O398" s="149">
        <v>0.23899999999999999</v>
      </c>
      <c r="P398" s="149">
        <f>O398*H398</f>
        <v>92.015000000000001</v>
      </c>
      <c r="Q398" s="149">
        <v>0.1295</v>
      </c>
      <c r="R398" s="149">
        <f>Q398*H398</f>
        <v>49.857500000000002</v>
      </c>
      <c r="S398" s="149">
        <v>0</v>
      </c>
      <c r="T398" s="150">
        <f>S398*H398</f>
        <v>0</v>
      </c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R398" s="151" t="s">
        <v>149</v>
      </c>
      <c r="AT398" s="151" t="s">
        <v>130</v>
      </c>
      <c r="AU398" s="151" t="s">
        <v>80</v>
      </c>
      <c r="AY398" s="17" t="s">
        <v>127</v>
      </c>
      <c r="BE398" s="152">
        <f>IF(N398="základní",J398,0)</f>
        <v>0</v>
      </c>
      <c r="BF398" s="152">
        <f>IF(N398="snížená",J398,0)</f>
        <v>0</v>
      </c>
      <c r="BG398" s="152">
        <f>IF(N398="zákl. přenesená",J398,0)</f>
        <v>0</v>
      </c>
      <c r="BH398" s="152">
        <f>IF(N398="sníž. přenesená",J398,0)</f>
        <v>0</v>
      </c>
      <c r="BI398" s="152">
        <f>IF(N398="nulová",J398,0)</f>
        <v>0</v>
      </c>
      <c r="BJ398" s="17" t="s">
        <v>78</v>
      </c>
      <c r="BK398" s="152">
        <f>ROUND(I398*H398,2)</f>
        <v>0</v>
      </c>
      <c r="BL398" s="17" t="s">
        <v>149</v>
      </c>
      <c r="BM398" s="151" t="s">
        <v>920</v>
      </c>
    </row>
    <row r="399" spans="1:65" s="2" customFormat="1" ht="29.25">
      <c r="A399" s="29"/>
      <c r="B399" s="30"/>
      <c r="C399" s="29"/>
      <c r="D399" s="153" t="s">
        <v>137</v>
      </c>
      <c r="E399" s="29"/>
      <c r="F399" s="154" t="s">
        <v>306</v>
      </c>
      <c r="G399" s="29"/>
      <c r="H399" s="29"/>
      <c r="I399" s="29"/>
      <c r="J399" s="29"/>
      <c r="K399" s="29"/>
      <c r="L399" s="30"/>
      <c r="M399" s="155"/>
      <c r="N399" s="156"/>
      <c r="O399" s="55"/>
      <c r="P399" s="55"/>
      <c r="Q399" s="55"/>
      <c r="R399" s="55"/>
      <c r="S399" s="55"/>
      <c r="T399" s="56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T399" s="17" t="s">
        <v>137</v>
      </c>
      <c r="AU399" s="17" t="s">
        <v>80</v>
      </c>
    </row>
    <row r="400" spans="1:65" s="14" customFormat="1" ht="11.25">
      <c r="B400" s="168"/>
      <c r="D400" s="153" t="s">
        <v>142</v>
      </c>
      <c r="E400" s="169" t="s">
        <v>1</v>
      </c>
      <c r="F400" s="170" t="s">
        <v>891</v>
      </c>
      <c r="H400" s="169" t="s">
        <v>1</v>
      </c>
      <c r="L400" s="168"/>
      <c r="M400" s="171"/>
      <c r="N400" s="172"/>
      <c r="O400" s="172"/>
      <c r="P400" s="172"/>
      <c r="Q400" s="172"/>
      <c r="R400" s="172"/>
      <c r="S400" s="172"/>
      <c r="T400" s="173"/>
      <c r="AT400" s="169" t="s">
        <v>142</v>
      </c>
      <c r="AU400" s="169" t="s">
        <v>80</v>
      </c>
      <c r="AV400" s="14" t="s">
        <v>78</v>
      </c>
      <c r="AW400" s="14" t="s">
        <v>27</v>
      </c>
      <c r="AX400" s="14" t="s">
        <v>70</v>
      </c>
      <c r="AY400" s="169" t="s">
        <v>127</v>
      </c>
    </row>
    <row r="401" spans="1:65" s="13" customFormat="1" ht="11.25">
      <c r="B401" s="157"/>
      <c r="D401" s="153" t="s">
        <v>142</v>
      </c>
      <c r="E401" s="158" t="s">
        <v>1</v>
      </c>
      <c r="F401" s="159" t="s">
        <v>921</v>
      </c>
      <c r="H401" s="160">
        <v>385</v>
      </c>
      <c r="L401" s="157"/>
      <c r="M401" s="161"/>
      <c r="N401" s="162"/>
      <c r="O401" s="162"/>
      <c r="P401" s="162"/>
      <c r="Q401" s="162"/>
      <c r="R401" s="162"/>
      <c r="S401" s="162"/>
      <c r="T401" s="163"/>
      <c r="AT401" s="158" t="s">
        <v>142</v>
      </c>
      <c r="AU401" s="158" t="s">
        <v>80</v>
      </c>
      <c r="AV401" s="13" t="s">
        <v>80</v>
      </c>
      <c r="AW401" s="13" t="s">
        <v>27</v>
      </c>
      <c r="AX401" s="13" t="s">
        <v>78</v>
      </c>
      <c r="AY401" s="158" t="s">
        <v>127</v>
      </c>
    </row>
    <row r="402" spans="1:65" s="2" customFormat="1" ht="16.5" customHeight="1">
      <c r="A402" s="29"/>
      <c r="B402" s="140"/>
      <c r="C402" s="181" t="s">
        <v>922</v>
      </c>
      <c r="D402" s="181" t="s">
        <v>276</v>
      </c>
      <c r="E402" s="182" t="s">
        <v>309</v>
      </c>
      <c r="F402" s="183" t="s">
        <v>310</v>
      </c>
      <c r="G402" s="184" t="s">
        <v>220</v>
      </c>
      <c r="H402" s="185">
        <v>388.85</v>
      </c>
      <c r="I402" s="186">
        <v>0</v>
      </c>
      <c r="J402" s="186">
        <f>ROUND(I402*H402,2)</f>
        <v>0</v>
      </c>
      <c r="K402" s="183" t="s">
        <v>134</v>
      </c>
      <c r="L402" s="187"/>
      <c r="M402" s="188" t="s">
        <v>1</v>
      </c>
      <c r="N402" s="189" t="s">
        <v>35</v>
      </c>
      <c r="O402" s="149">
        <v>0</v>
      </c>
      <c r="P402" s="149">
        <f>O402*H402</f>
        <v>0</v>
      </c>
      <c r="Q402" s="149">
        <v>5.6120000000000003E-2</v>
      </c>
      <c r="R402" s="149">
        <f>Q402*H402</f>
        <v>21.822262000000002</v>
      </c>
      <c r="S402" s="149">
        <v>0</v>
      </c>
      <c r="T402" s="150">
        <f>S402*H402</f>
        <v>0</v>
      </c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R402" s="151" t="s">
        <v>169</v>
      </c>
      <c r="AT402" s="151" t="s">
        <v>276</v>
      </c>
      <c r="AU402" s="151" t="s">
        <v>80</v>
      </c>
      <c r="AY402" s="17" t="s">
        <v>127</v>
      </c>
      <c r="BE402" s="152">
        <f>IF(N402="základní",J402,0)</f>
        <v>0</v>
      </c>
      <c r="BF402" s="152">
        <f>IF(N402="snížená",J402,0)</f>
        <v>0</v>
      </c>
      <c r="BG402" s="152">
        <f>IF(N402="zákl. přenesená",J402,0)</f>
        <v>0</v>
      </c>
      <c r="BH402" s="152">
        <f>IF(N402="sníž. přenesená",J402,0)</f>
        <v>0</v>
      </c>
      <c r="BI402" s="152">
        <f>IF(N402="nulová",J402,0)</f>
        <v>0</v>
      </c>
      <c r="BJ402" s="17" t="s">
        <v>78</v>
      </c>
      <c r="BK402" s="152">
        <f>ROUND(I402*H402,2)</f>
        <v>0</v>
      </c>
      <c r="BL402" s="17" t="s">
        <v>149</v>
      </c>
      <c r="BM402" s="151" t="s">
        <v>923</v>
      </c>
    </row>
    <row r="403" spans="1:65" s="2" customFormat="1" ht="11.25">
      <c r="A403" s="29"/>
      <c r="B403" s="30"/>
      <c r="C403" s="29"/>
      <c r="D403" s="153" t="s">
        <v>137</v>
      </c>
      <c r="E403" s="29"/>
      <c r="F403" s="154" t="s">
        <v>310</v>
      </c>
      <c r="G403" s="29"/>
      <c r="H403" s="29"/>
      <c r="I403" s="29"/>
      <c r="J403" s="29"/>
      <c r="K403" s="29"/>
      <c r="L403" s="30"/>
      <c r="M403" s="155"/>
      <c r="N403" s="156"/>
      <c r="O403" s="55"/>
      <c r="P403" s="55"/>
      <c r="Q403" s="55"/>
      <c r="R403" s="55"/>
      <c r="S403" s="55"/>
      <c r="T403" s="56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T403" s="17" t="s">
        <v>137</v>
      </c>
      <c r="AU403" s="17" t="s">
        <v>80</v>
      </c>
    </row>
    <row r="404" spans="1:65" s="13" customFormat="1" ht="11.25">
      <c r="B404" s="157"/>
      <c r="D404" s="153" t="s">
        <v>142</v>
      </c>
      <c r="F404" s="159" t="s">
        <v>924</v>
      </c>
      <c r="H404" s="160">
        <v>388.85</v>
      </c>
      <c r="L404" s="157"/>
      <c r="M404" s="161"/>
      <c r="N404" s="162"/>
      <c r="O404" s="162"/>
      <c r="P404" s="162"/>
      <c r="Q404" s="162"/>
      <c r="R404" s="162"/>
      <c r="S404" s="162"/>
      <c r="T404" s="163"/>
      <c r="AT404" s="158" t="s">
        <v>142</v>
      </c>
      <c r="AU404" s="158" t="s">
        <v>80</v>
      </c>
      <c r="AV404" s="13" t="s">
        <v>80</v>
      </c>
      <c r="AW404" s="13" t="s">
        <v>3</v>
      </c>
      <c r="AX404" s="13" t="s">
        <v>78</v>
      </c>
      <c r="AY404" s="158" t="s">
        <v>127</v>
      </c>
    </row>
    <row r="405" spans="1:65" s="2" customFormat="1" ht="16.5" customHeight="1">
      <c r="A405" s="29"/>
      <c r="B405" s="140"/>
      <c r="C405" s="141" t="s">
        <v>925</v>
      </c>
      <c r="D405" s="141" t="s">
        <v>130</v>
      </c>
      <c r="E405" s="142" t="s">
        <v>926</v>
      </c>
      <c r="F405" s="143" t="s">
        <v>927</v>
      </c>
      <c r="G405" s="144" t="s">
        <v>220</v>
      </c>
      <c r="H405" s="145">
        <v>41.34</v>
      </c>
      <c r="I405" s="146">
        <v>0</v>
      </c>
      <c r="J405" s="146">
        <f>ROUND(I405*H405,2)</f>
        <v>0</v>
      </c>
      <c r="K405" s="143" t="s">
        <v>134</v>
      </c>
      <c r="L405" s="30"/>
      <c r="M405" s="147" t="s">
        <v>1</v>
      </c>
      <c r="N405" s="148" t="s">
        <v>35</v>
      </c>
      <c r="O405" s="149">
        <v>8.3000000000000004E-2</v>
      </c>
      <c r="P405" s="149">
        <f>O405*H405</f>
        <v>3.4312200000000006</v>
      </c>
      <c r="Q405" s="149">
        <v>0</v>
      </c>
      <c r="R405" s="149">
        <f>Q405*H405</f>
        <v>0</v>
      </c>
      <c r="S405" s="149">
        <v>0</v>
      </c>
      <c r="T405" s="150">
        <f>S405*H405</f>
        <v>0</v>
      </c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R405" s="151" t="s">
        <v>149</v>
      </c>
      <c r="AT405" s="151" t="s">
        <v>130</v>
      </c>
      <c r="AU405" s="151" t="s">
        <v>80</v>
      </c>
      <c r="AY405" s="17" t="s">
        <v>127</v>
      </c>
      <c r="BE405" s="152">
        <f>IF(N405="základní",J405,0)</f>
        <v>0</v>
      </c>
      <c r="BF405" s="152">
        <f>IF(N405="snížená",J405,0)</f>
        <v>0</v>
      </c>
      <c r="BG405" s="152">
        <f>IF(N405="zákl. přenesená",J405,0)</f>
        <v>0</v>
      </c>
      <c r="BH405" s="152">
        <f>IF(N405="sníž. přenesená",J405,0)</f>
        <v>0</v>
      </c>
      <c r="BI405" s="152">
        <f>IF(N405="nulová",J405,0)</f>
        <v>0</v>
      </c>
      <c r="BJ405" s="17" t="s">
        <v>78</v>
      </c>
      <c r="BK405" s="152">
        <f>ROUND(I405*H405,2)</f>
        <v>0</v>
      </c>
      <c r="BL405" s="17" t="s">
        <v>149</v>
      </c>
      <c r="BM405" s="151" t="s">
        <v>928</v>
      </c>
    </row>
    <row r="406" spans="1:65" s="2" customFormat="1" ht="29.25">
      <c r="A406" s="29"/>
      <c r="B406" s="30"/>
      <c r="C406" s="29"/>
      <c r="D406" s="153" t="s">
        <v>137</v>
      </c>
      <c r="E406" s="29"/>
      <c r="F406" s="154" t="s">
        <v>929</v>
      </c>
      <c r="G406" s="29"/>
      <c r="H406" s="29"/>
      <c r="I406" s="29"/>
      <c r="J406" s="29"/>
      <c r="K406" s="29"/>
      <c r="L406" s="30"/>
      <c r="M406" s="155"/>
      <c r="N406" s="156"/>
      <c r="O406" s="55"/>
      <c r="P406" s="55"/>
      <c r="Q406" s="55"/>
      <c r="R406" s="55"/>
      <c r="S406" s="55"/>
      <c r="T406" s="56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T406" s="17" t="s">
        <v>137</v>
      </c>
      <c r="AU406" s="17" t="s">
        <v>80</v>
      </c>
    </row>
    <row r="407" spans="1:65" s="2" customFormat="1" ht="24">
      <c r="A407" s="29"/>
      <c r="B407" s="140"/>
      <c r="C407" s="141" t="s">
        <v>930</v>
      </c>
      <c r="D407" s="141" t="s">
        <v>130</v>
      </c>
      <c r="E407" s="142" t="s">
        <v>931</v>
      </c>
      <c r="F407" s="143" t="s">
        <v>932</v>
      </c>
      <c r="G407" s="144" t="s">
        <v>220</v>
      </c>
      <c r="H407" s="145">
        <v>774</v>
      </c>
      <c r="I407" s="146">
        <v>0</v>
      </c>
      <c r="J407" s="146">
        <f>ROUND(I407*H407,2)</f>
        <v>0</v>
      </c>
      <c r="K407" s="143" t="s">
        <v>134</v>
      </c>
      <c r="L407" s="30"/>
      <c r="M407" s="147" t="s">
        <v>1</v>
      </c>
      <c r="N407" s="148" t="s">
        <v>35</v>
      </c>
      <c r="O407" s="149">
        <v>0.15</v>
      </c>
      <c r="P407" s="149">
        <f>O407*H407</f>
        <v>116.1</v>
      </c>
      <c r="Q407" s="149">
        <v>0</v>
      </c>
      <c r="R407" s="149">
        <f>Q407*H407</f>
        <v>0</v>
      </c>
      <c r="S407" s="149">
        <v>0</v>
      </c>
      <c r="T407" s="150">
        <f>S407*H407</f>
        <v>0</v>
      </c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R407" s="151" t="s">
        <v>149</v>
      </c>
      <c r="AT407" s="151" t="s">
        <v>130</v>
      </c>
      <c r="AU407" s="151" t="s">
        <v>80</v>
      </c>
      <c r="AY407" s="17" t="s">
        <v>127</v>
      </c>
      <c r="BE407" s="152">
        <f>IF(N407="základní",J407,0)</f>
        <v>0</v>
      </c>
      <c r="BF407" s="152">
        <f>IF(N407="snížená",J407,0)</f>
        <v>0</v>
      </c>
      <c r="BG407" s="152">
        <f>IF(N407="zákl. přenesená",J407,0)</f>
        <v>0</v>
      </c>
      <c r="BH407" s="152">
        <f>IF(N407="sníž. přenesená",J407,0)</f>
        <v>0</v>
      </c>
      <c r="BI407" s="152">
        <f>IF(N407="nulová",J407,0)</f>
        <v>0</v>
      </c>
      <c r="BJ407" s="17" t="s">
        <v>78</v>
      </c>
      <c r="BK407" s="152">
        <f>ROUND(I407*H407,2)</f>
        <v>0</v>
      </c>
      <c r="BL407" s="17" t="s">
        <v>149</v>
      </c>
      <c r="BM407" s="151" t="s">
        <v>933</v>
      </c>
    </row>
    <row r="408" spans="1:65" s="2" customFormat="1" ht="19.5">
      <c r="A408" s="29"/>
      <c r="B408" s="30"/>
      <c r="C408" s="29"/>
      <c r="D408" s="153" t="s">
        <v>137</v>
      </c>
      <c r="E408" s="29"/>
      <c r="F408" s="154" t="s">
        <v>934</v>
      </c>
      <c r="G408" s="29"/>
      <c r="H408" s="29"/>
      <c r="I408" s="29"/>
      <c r="J408" s="29"/>
      <c r="K408" s="29"/>
      <c r="L408" s="30"/>
      <c r="M408" s="155"/>
      <c r="N408" s="156"/>
      <c r="O408" s="55"/>
      <c r="P408" s="55"/>
      <c r="Q408" s="55"/>
      <c r="R408" s="55"/>
      <c r="S408" s="55"/>
      <c r="T408" s="56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T408" s="17" t="s">
        <v>137</v>
      </c>
      <c r="AU408" s="17" t="s">
        <v>80</v>
      </c>
    </row>
    <row r="409" spans="1:65" s="2" customFormat="1" ht="24">
      <c r="A409" s="29"/>
      <c r="B409" s="140"/>
      <c r="C409" s="141" t="s">
        <v>935</v>
      </c>
      <c r="D409" s="141" t="s">
        <v>130</v>
      </c>
      <c r="E409" s="142" t="s">
        <v>936</v>
      </c>
      <c r="F409" s="143" t="s">
        <v>937</v>
      </c>
      <c r="G409" s="144" t="s">
        <v>220</v>
      </c>
      <c r="H409" s="145">
        <v>774</v>
      </c>
      <c r="I409" s="146">
        <v>0</v>
      </c>
      <c r="J409" s="146">
        <f>ROUND(I409*H409,2)</f>
        <v>0</v>
      </c>
      <c r="K409" s="143" t="s">
        <v>134</v>
      </c>
      <c r="L409" s="30"/>
      <c r="M409" s="147" t="s">
        <v>1</v>
      </c>
      <c r="N409" s="148" t="s">
        <v>35</v>
      </c>
      <c r="O409" s="149">
        <v>0.217</v>
      </c>
      <c r="P409" s="149">
        <f>O409*H409</f>
        <v>167.958</v>
      </c>
      <c r="Q409" s="149">
        <v>1.8000000000000001E-4</v>
      </c>
      <c r="R409" s="149">
        <f>Q409*H409</f>
        <v>0.13932</v>
      </c>
      <c r="S409" s="149">
        <v>0</v>
      </c>
      <c r="T409" s="150">
        <f>S409*H409</f>
        <v>0</v>
      </c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R409" s="151" t="s">
        <v>149</v>
      </c>
      <c r="AT409" s="151" t="s">
        <v>130</v>
      </c>
      <c r="AU409" s="151" t="s">
        <v>80</v>
      </c>
      <c r="AY409" s="17" t="s">
        <v>127</v>
      </c>
      <c r="BE409" s="152">
        <f>IF(N409="základní",J409,0)</f>
        <v>0</v>
      </c>
      <c r="BF409" s="152">
        <f>IF(N409="snížená",J409,0)</f>
        <v>0</v>
      </c>
      <c r="BG409" s="152">
        <f>IF(N409="zákl. přenesená",J409,0)</f>
        <v>0</v>
      </c>
      <c r="BH409" s="152">
        <f>IF(N409="sníž. přenesená",J409,0)</f>
        <v>0</v>
      </c>
      <c r="BI409" s="152">
        <f>IF(N409="nulová",J409,0)</f>
        <v>0</v>
      </c>
      <c r="BJ409" s="17" t="s">
        <v>78</v>
      </c>
      <c r="BK409" s="152">
        <f>ROUND(I409*H409,2)</f>
        <v>0</v>
      </c>
      <c r="BL409" s="17" t="s">
        <v>149</v>
      </c>
      <c r="BM409" s="151" t="s">
        <v>938</v>
      </c>
    </row>
    <row r="410" spans="1:65" s="2" customFormat="1" ht="39">
      <c r="A410" s="29"/>
      <c r="B410" s="30"/>
      <c r="C410" s="29"/>
      <c r="D410" s="153" t="s">
        <v>137</v>
      </c>
      <c r="E410" s="29"/>
      <c r="F410" s="154" t="s">
        <v>939</v>
      </c>
      <c r="G410" s="29"/>
      <c r="H410" s="29"/>
      <c r="I410" s="29"/>
      <c r="J410" s="29"/>
      <c r="K410" s="29"/>
      <c r="L410" s="30"/>
      <c r="M410" s="155"/>
      <c r="N410" s="156"/>
      <c r="O410" s="55"/>
      <c r="P410" s="55"/>
      <c r="Q410" s="55"/>
      <c r="R410" s="55"/>
      <c r="S410" s="55"/>
      <c r="T410" s="56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T410" s="17" t="s">
        <v>137</v>
      </c>
      <c r="AU410" s="17" t="s">
        <v>80</v>
      </c>
    </row>
    <row r="411" spans="1:65" s="2" customFormat="1" ht="16.5" customHeight="1">
      <c r="A411" s="29"/>
      <c r="B411" s="140"/>
      <c r="C411" s="141" t="s">
        <v>940</v>
      </c>
      <c r="D411" s="141" t="s">
        <v>130</v>
      </c>
      <c r="E411" s="142" t="s">
        <v>572</v>
      </c>
      <c r="F411" s="143" t="s">
        <v>573</v>
      </c>
      <c r="G411" s="144" t="s">
        <v>220</v>
      </c>
      <c r="H411" s="145">
        <v>774</v>
      </c>
      <c r="I411" s="146">
        <v>0</v>
      </c>
      <c r="J411" s="146">
        <f>ROUND(I411*H411,2)</f>
        <v>0</v>
      </c>
      <c r="K411" s="143" t="s">
        <v>134</v>
      </c>
      <c r="L411" s="30"/>
      <c r="M411" s="147" t="s">
        <v>1</v>
      </c>
      <c r="N411" s="148" t="s">
        <v>35</v>
      </c>
      <c r="O411" s="149">
        <v>0.155</v>
      </c>
      <c r="P411" s="149">
        <f>O411*H411</f>
        <v>119.97</v>
      </c>
      <c r="Q411" s="149">
        <v>0</v>
      </c>
      <c r="R411" s="149">
        <f>Q411*H411</f>
        <v>0</v>
      </c>
      <c r="S411" s="149">
        <v>0</v>
      </c>
      <c r="T411" s="150">
        <f>S411*H411</f>
        <v>0</v>
      </c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R411" s="151" t="s">
        <v>149</v>
      </c>
      <c r="AT411" s="151" t="s">
        <v>130</v>
      </c>
      <c r="AU411" s="151" t="s">
        <v>80</v>
      </c>
      <c r="AY411" s="17" t="s">
        <v>127</v>
      </c>
      <c r="BE411" s="152">
        <f>IF(N411="základní",J411,0)</f>
        <v>0</v>
      </c>
      <c r="BF411" s="152">
        <f>IF(N411="snížená",J411,0)</f>
        <v>0</v>
      </c>
      <c r="BG411" s="152">
        <f>IF(N411="zákl. přenesená",J411,0)</f>
        <v>0</v>
      </c>
      <c r="BH411" s="152">
        <f>IF(N411="sníž. přenesená",J411,0)</f>
        <v>0</v>
      </c>
      <c r="BI411" s="152">
        <f>IF(N411="nulová",J411,0)</f>
        <v>0</v>
      </c>
      <c r="BJ411" s="17" t="s">
        <v>78</v>
      </c>
      <c r="BK411" s="152">
        <f>ROUND(I411*H411,2)</f>
        <v>0</v>
      </c>
      <c r="BL411" s="17" t="s">
        <v>149</v>
      </c>
      <c r="BM411" s="151" t="s">
        <v>941</v>
      </c>
    </row>
    <row r="412" spans="1:65" s="2" customFormat="1" ht="19.5">
      <c r="A412" s="29"/>
      <c r="B412" s="30"/>
      <c r="C412" s="29"/>
      <c r="D412" s="153" t="s">
        <v>137</v>
      </c>
      <c r="E412" s="29"/>
      <c r="F412" s="154" t="s">
        <v>575</v>
      </c>
      <c r="G412" s="29"/>
      <c r="H412" s="29"/>
      <c r="I412" s="29"/>
      <c r="J412" s="29"/>
      <c r="K412" s="29"/>
      <c r="L412" s="30"/>
      <c r="M412" s="155"/>
      <c r="N412" s="156"/>
      <c r="O412" s="55"/>
      <c r="P412" s="55"/>
      <c r="Q412" s="55"/>
      <c r="R412" s="55"/>
      <c r="S412" s="55"/>
      <c r="T412" s="56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T412" s="17" t="s">
        <v>137</v>
      </c>
      <c r="AU412" s="17" t="s">
        <v>80</v>
      </c>
    </row>
    <row r="413" spans="1:65" s="13" customFormat="1" ht="22.5">
      <c r="B413" s="157"/>
      <c r="D413" s="153" t="s">
        <v>142</v>
      </c>
      <c r="E413" s="158" t="s">
        <v>1</v>
      </c>
      <c r="F413" s="159" t="s">
        <v>942</v>
      </c>
      <c r="H413" s="160">
        <v>774</v>
      </c>
      <c r="L413" s="157"/>
      <c r="M413" s="161"/>
      <c r="N413" s="162"/>
      <c r="O413" s="162"/>
      <c r="P413" s="162"/>
      <c r="Q413" s="162"/>
      <c r="R413" s="162"/>
      <c r="S413" s="162"/>
      <c r="T413" s="163"/>
      <c r="AT413" s="158" t="s">
        <v>142</v>
      </c>
      <c r="AU413" s="158" t="s">
        <v>80</v>
      </c>
      <c r="AV413" s="13" t="s">
        <v>80</v>
      </c>
      <c r="AW413" s="13" t="s">
        <v>27</v>
      </c>
      <c r="AX413" s="13" t="s">
        <v>78</v>
      </c>
      <c r="AY413" s="158" t="s">
        <v>127</v>
      </c>
    </row>
    <row r="414" spans="1:65" s="2" customFormat="1" ht="24">
      <c r="A414" s="29"/>
      <c r="B414" s="140"/>
      <c r="C414" s="141" t="s">
        <v>943</v>
      </c>
      <c r="D414" s="141" t="s">
        <v>130</v>
      </c>
      <c r="E414" s="142" t="s">
        <v>944</v>
      </c>
      <c r="F414" s="143" t="s">
        <v>945</v>
      </c>
      <c r="G414" s="144" t="s">
        <v>294</v>
      </c>
      <c r="H414" s="145">
        <v>28</v>
      </c>
      <c r="I414" s="146">
        <v>0</v>
      </c>
      <c r="J414" s="146">
        <f>ROUND(I414*H414,2)</f>
        <v>0</v>
      </c>
      <c r="K414" s="143" t="s">
        <v>134</v>
      </c>
      <c r="L414" s="30"/>
      <c r="M414" s="147" t="s">
        <v>1</v>
      </c>
      <c r="N414" s="148" t="s">
        <v>35</v>
      </c>
      <c r="O414" s="149">
        <v>0.55700000000000005</v>
      </c>
      <c r="P414" s="149">
        <f>O414*H414</f>
        <v>15.596000000000002</v>
      </c>
      <c r="Q414" s="149">
        <v>0</v>
      </c>
      <c r="R414" s="149">
        <f>Q414*H414</f>
        <v>0</v>
      </c>
      <c r="S414" s="149">
        <v>8.2000000000000003E-2</v>
      </c>
      <c r="T414" s="150">
        <f>S414*H414</f>
        <v>2.2960000000000003</v>
      </c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R414" s="151" t="s">
        <v>149</v>
      </c>
      <c r="AT414" s="151" t="s">
        <v>130</v>
      </c>
      <c r="AU414" s="151" t="s">
        <v>80</v>
      </c>
      <c r="AY414" s="17" t="s">
        <v>127</v>
      </c>
      <c r="BE414" s="152">
        <f>IF(N414="základní",J414,0)</f>
        <v>0</v>
      </c>
      <c r="BF414" s="152">
        <f>IF(N414="snížená",J414,0)</f>
        <v>0</v>
      </c>
      <c r="BG414" s="152">
        <f>IF(N414="zákl. přenesená",J414,0)</f>
        <v>0</v>
      </c>
      <c r="BH414" s="152">
        <f>IF(N414="sníž. přenesená",J414,0)</f>
        <v>0</v>
      </c>
      <c r="BI414" s="152">
        <f>IF(N414="nulová",J414,0)</f>
        <v>0</v>
      </c>
      <c r="BJ414" s="17" t="s">
        <v>78</v>
      </c>
      <c r="BK414" s="152">
        <f>ROUND(I414*H414,2)</f>
        <v>0</v>
      </c>
      <c r="BL414" s="17" t="s">
        <v>149</v>
      </c>
      <c r="BM414" s="151" t="s">
        <v>946</v>
      </c>
    </row>
    <row r="415" spans="1:65" s="2" customFormat="1" ht="39">
      <c r="A415" s="29"/>
      <c r="B415" s="30"/>
      <c r="C415" s="29"/>
      <c r="D415" s="153" t="s">
        <v>137</v>
      </c>
      <c r="E415" s="29"/>
      <c r="F415" s="154" t="s">
        <v>947</v>
      </c>
      <c r="G415" s="29"/>
      <c r="H415" s="29"/>
      <c r="I415" s="29"/>
      <c r="J415" s="29"/>
      <c r="K415" s="29"/>
      <c r="L415" s="30"/>
      <c r="M415" s="155"/>
      <c r="N415" s="156"/>
      <c r="O415" s="55"/>
      <c r="P415" s="55"/>
      <c r="Q415" s="55"/>
      <c r="R415" s="55"/>
      <c r="S415" s="55"/>
      <c r="T415" s="56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T415" s="17" t="s">
        <v>137</v>
      </c>
      <c r="AU415" s="17" t="s">
        <v>80</v>
      </c>
    </row>
    <row r="416" spans="1:65" s="13" customFormat="1" ht="11.25">
      <c r="B416" s="157"/>
      <c r="D416" s="153" t="s">
        <v>142</v>
      </c>
      <c r="E416" s="158" t="s">
        <v>1</v>
      </c>
      <c r="F416" s="159" t="s">
        <v>948</v>
      </c>
      <c r="H416" s="160">
        <v>28</v>
      </c>
      <c r="L416" s="157"/>
      <c r="M416" s="161"/>
      <c r="N416" s="162"/>
      <c r="O416" s="162"/>
      <c r="P416" s="162"/>
      <c r="Q416" s="162"/>
      <c r="R416" s="162"/>
      <c r="S416" s="162"/>
      <c r="T416" s="163"/>
      <c r="AT416" s="158" t="s">
        <v>142</v>
      </c>
      <c r="AU416" s="158" t="s">
        <v>80</v>
      </c>
      <c r="AV416" s="13" t="s">
        <v>80</v>
      </c>
      <c r="AW416" s="13" t="s">
        <v>27</v>
      </c>
      <c r="AX416" s="13" t="s">
        <v>78</v>
      </c>
      <c r="AY416" s="158" t="s">
        <v>127</v>
      </c>
    </row>
    <row r="417" spans="1:65" s="2" customFormat="1" ht="24">
      <c r="A417" s="29"/>
      <c r="B417" s="140"/>
      <c r="C417" s="141" t="s">
        <v>949</v>
      </c>
      <c r="D417" s="141" t="s">
        <v>130</v>
      </c>
      <c r="E417" s="142" t="s">
        <v>950</v>
      </c>
      <c r="F417" s="143" t="s">
        <v>951</v>
      </c>
      <c r="G417" s="144" t="s">
        <v>294</v>
      </c>
      <c r="H417" s="145">
        <v>28</v>
      </c>
      <c r="I417" s="146">
        <v>0</v>
      </c>
      <c r="J417" s="146">
        <f>ROUND(I417*H417,2)</f>
        <v>0</v>
      </c>
      <c r="K417" s="143" t="s">
        <v>134</v>
      </c>
      <c r="L417" s="30"/>
      <c r="M417" s="147" t="s">
        <v>1</v>
      </c>
      <c r="N417" s="148" t="s">
        <v>35</v>
      </c>
      <c r="O417" s="149">
        <v>0.17399999999999999</v>
      </c>
      <c r="P417" s="149">
        <f>O417*H417</f>
        <v>4.8719999999999999</v>
      </c>
      <c r="Q417" s="149">
        <v>0</v>
      </c>
      <c r="R417" s="149">
        <f>Q417*H417</f>
        <v>0</v>
      </c>
      <c r="S417" s="149">
        <v>4.0000000000000001E-3</v>
      </c>
      <c r="T417" s="150">
        <f>S417*H417</f>
        <v>0.112</v>
      </c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R417" s="151" t="s">
        <v>149</v>
      </c>
      <c r="AT417" s="151" t="s">
        <v>130</v>
      </c>
      <c r="AU417" s="151" t="s">
        <v>80</v>
      </c>
      <c r="AY417" s="17" t="s">
        <v>127</v>
      </c>
      <c r="BE417" s="152">
        <f>IF(N417="základní",J417,0)</f>
        <v>0</v>
      </c>
      <c r="BF417" s="152">
        <f>IF(N417="snížená",J417,0)</f>
        <v>0</v>
      </c>
      <c r="BG417" s="152">
        <f>IF(N417="zákl. přenesená",J417,0)</f>
        <v>0</v>
      </c>
      <c r="BH417" s="152">
        <f>IF(N417="sníž. přenesená",J417,0)</f>
        <v>0</v>
      </c>
      <c r="BI417" s="152">
        <f>IF(N417="nulová",J417,0)</f>
        <v>0</v>
      </c>
      <c r="BJ417" s="17" t="s">
        <v>78</v>
      </c>
      <c r="BK417" s="152">
        <f>ROUND(I417*H417,2)</f>
        <v>0</v>
      </c>
      <c r="BL417" s="17" t="s">
        <v>149</v>
      </c>
      <c r="BM417" s="151" t="s">
        <v>952</v>
      </c>
    </row>
    <row r="418" spans="1:65" s="2" customFormat="1" ht="29.25">
      <c r="A418" s="29"/>
      <c r="B418" s="30"/>
      <c r="C418" s="29"/>
      <c r="D418" s="153" t="s">
        <v>137</v>
      </c>
      <c r="E418" s="29"/>
      <c r="F418" s="154" t="s">
        <v>953</v>
      </c>
      <c r="G418" s="29"/>
      <c r="H418" s="29"/>
      <c r="I418" s="29"/>
      <c r="J418" s="29"/>
      <c r="K418" s="29"/>
      <c r="L418" s="30"/>
      <c r="M418" s="155"/>
      <c r="N418" s="156"/>
      <c r="O418" s="55"/>
      <c r="P418" s="55"/>
      <c r="Q418" s="55"/>
      <c r="R418" s="55"/>
      <c r="S418" s="55"/>
      <c r="T418" s="56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T418" s="17" t="s">
        <v>137</v>
      </c>
      <c r="AU418" s="17" t="s">
        <v>80</v>
      </c>
    </row>
    <row r="419" spans="1:65" s="14" customFormat="1" ht="11.25">
      <c r="B419" s="168"/>
      <c r="D419" s="153" t="s">
        <v>142</v>
      </c>
      <c r="E419" s="169" t="s">
        <v>1</v>
      </c>
      <c r="F419" s="170" t="s">
        <v>954</v>
      </c>
      <c r="H419" s="169" t="s">
        <v>1</v>
      </c>
      <c r="L419" s="168"/>
      <c r="M419" s="171"/>
      <c r="N419" s="172"/>
      <c r="O419" s="172"/>
      <c r="P419" s="172"/>
      <c r="Q419" s="172"/>
      <c r="R419" s="172"/>
      <c r="S419" s="172"/>
      <c r="T419" s="173"/>
      <c r="AT419" s="169" t="s">
        <v>142</v>
      </c>
      <c r="AU419" s="169" t="s">
        <v>80</v>
      </c>
      <c r="AV419" s="14" t="s">
        <v>78</v>
      </c>
      <c r="AW419" s="14" t="s">
        <v>27</v>
      </c>
      <c r="AX419" s="14" t="s">
        <v>70</v>
      </c>
      <c r="AY419" s="169" t="s">
        <v>127</v>
      </c>
    </row>
    <row r="420" spans="1:65" s="13" customFormat="1" ht="11.25">
      <c r="B420" s="157"/>
      <c r="D420" s="153" t="s">
        <v>142</v>
      </c>
      <c r="E420" s="158" t="s">
        <v>1</v>
      </c>
      <c r="F420" s="159" t="s">
        <v>778</v>
      </c>
      <c r="H420" s="160">
        <v>17</v>
      </c>
      <c r="L420" s="157"/>
      <c r="M420" s="161"/>
      <c r="N420" s="162"/>
      <c r="O420" s="162"/>
      <c r="P420" s="162"/>
      <c r="Q420" s="162"/>
      <c r="R420" s="162"/>
      <c r="S420" s="162"/>
      <c r="T420" s="163"/>
      <c r="AT420" s="158" t="s">
        <v>142</v>
      </c>
      <c r="AU420" s="158" t="s">
        <v>80</v>
      </c>
      <c r="AV420" s="13" t="s">
        <v>80</v>
      </c>
      <c r="AW420" s="13" t="s">
        <v>27</v>
      </c>
      <c r="AX420" s="13" t="s">
        <v>70</v>
      </c>
      <c r="AY420" s="158" t="s">
        <v>127</v>
      </c>
    </row>
    <row r="421" spans="1:65" s="13" customFormat="1" ht="11.25">
      <c r="B421" s="157"/>
      <c r="D421" s="153" t="s">
        <v>142</v>
      </c>
      <c r="E421" s="158" t="s">
        <v>1</v>
      </c>
      <c r="F421" s="159" t="s">
        <v>779</v>
      </c>
      <c r="H421" s="160">
        <v>1</v>
      </c>
      <c r="L421" s="157"/>
      <c r="M421" s="161"/>
      <c r="N421" s="162"/>
      <c r="O421" s="162"/>
      <c r="P421" s="162"/>
      <c r="Q421" s="162"/>
      <c r="R421" s="162"/>
      <c r="S421" s="162"/>
      <c r="T421" s="163"/>
      <c r="AT421" s="158" t="s">
        <v>142</v>
      </c>
      <c r="AU421" s="158" t="s">
        <v>80</v>
      </c>
      <c r="AV421" s="13" t="s">
        <v>80</v>
      </c>
      <c r="AW421" s="13" t="s">
        <v>27</v>
      </c>
      <c r="AX421" s="13" t="s">
        <v>70</v>
      </c>
      <c r="AY421" s="158" t="s">
        <v>127</v>
      </c>
    </row>
    <row r="422" spans="1:65" s="13" customFormat="1" ht="11.25">
      <c r="B422" s="157"/>
      <c r="D422" s="153" t="s">
        <v>142</v>
      </c>
      <c r="E422" s="158" t="s">
        <v>1</v>
      </c>
      <c r="F422" s="159" t="s">
        <v>780</v>
      </c>
      <c r="H422" s="160">
        <v>4</v>
      </c>
      <c r="L422" s="157"/>
      <c r="M422" s="161"/>
      <c r="N422" s="162"/>
      <c r="O422" s="162"/>
      <c r="P422" s="162"/>
      <c r="Q422" s="162"/>
      <c r="R422" s="162"/>
      <c r="S422" s="162"/>
      <c r="T422" s="163"/>
      <c r="AT422" s="158" t="s">
        <v>142</v>
      </c>
      <c r="AU422" s="158" t="s">
        <v>80</v>
      </c>
      <c r="AV422" s="13" t="s">
        <v>80</v>
      </c>
      <c r="AW422" s="13" t="s">
        <v>27</v>
      </c>
      <c r="AX422" s="13" t="s">
        <v>70</v>
      </c>
      <c r="AY422" s="158" t="s">
        <v>127</v>
      </c>
    </row>
    <row r="423" spans="1:65" s="13" customFormat="1" ht="11.25">
      <c r="B423" s="157"/>
      <c r="D423" s="153" t="s">
        <v>142</v>
      </c>
      <c r="E423" s="158" t="s">
        <v>1</v>
      </c>
      <c r="F423" s="159" t="s">
        <v>781</v>
      </c>
      <c r="H423" s="160">
        <v>3</v>
      </c>
      <c r="L423" s="157"/>
      <c r="M423" s="161"/>
      <c r="N423" s="162"/>
      <c r="O423" s="162"/>
      <c r="P423" s="162"/>
      <c r="Q423" s="162"/>
      <c r="R423" s="162"/>
      <c r="S423" s="162"/>
      <c r="T423" s="163"/>
      <c r="AT423" s="158" t="s">
        <v>142</v>
      </c>
      <c r="AU423" s="158" t="s">
        <v>80</v>
      </c>
      <c r="AV423" s="13" t="s">
        <v>80</v>
      </c>
      <c r="AW423" s="13" t="s">
        <v>27</v>
      </c>
      <c r="AX423" s="13" t="s">
        <v>70</v>
      </c>
      <c r="AY423" s="158" t="s">
        <v>127</v>
      </c>
    </row>
    <row r="424" spans="1:65" s="13" customFormat="1" ht="11.25">
      <c r="B424" s="157"/>
      <c r="D424" s="153" t="s">
        <v>142</v>
      </c>
      <c r="E424" s="158" t="s">
        <v>1</v>
      </c>
      <c r="F424" s="159" t="s">
        <v>782</v>
      </c>
      <c r="H424" s="160">
        <v>1</v>
      </c>
      <c r="L424" s="157"/>
      <c r="M424" s="161"/>
      <c r="N424" s="162"/>
      <c r="O424" s="162"/>
      <c r="P424" s="162"/>
      <c r="Q424" s="162"/>
      <c r="R424" s="162"/>
      <c r="S424" s="162"/>
      <c r="T424" s="163"/>
      <c r="AT424" s="158" t="s">
        <v>142</v>
      </c>
      <c r="AU424" s="158" t="s">
        <v>80</v>
      </c>
      <c r="AV424" s="13" t="s">
        <v>80</v>
      </c>
      <c r="AW424" s="13" t="s">
        <v>27</v>
      </c>
      <c r="AX424" s="13" t="s">
        <v>70</v>
      </c>
      <c r="AY424" s="158" t="s">
        <v>127</v>
      </c>
    </row>
    <row r="425" spans="1:65" s="13" customFormat="1" ht="11.25">
      <c r="B425" s="157"/>
      <c r="D425" s="153" t="s">
        <v>142</v>
      </c>
      <c r="E425" s="158" t="s">
        <v>1</v>
      </c>
      <c r="F425" s="159" t="s">
        <v>783</v>
      </c>
      <c r="H425" s="160">
        <v>1</v>
      </c>
      <c r="L425" s="157"/>
      <c r="M425" s="161"/>
      <c r="N425" s="162"/>
      <c r="O425" s="162"/>
      <c r="P425" s="162"/>
      <c r="Q425" s="162"/>
      <c r="R425" s="162"/>
      <c r="S425" s="162"/>
      <c r="T425" s="163"/>
      <c r="AT425" s="158" t="s">
        <v>142</v>
      </c>
      <c r="AU425" s="158" t="s">
        <v>80</v>
      </c>
      <c r="AV425" s="13" t="s">
        <v>80</v>
      </c>
      <c r="AW425" s="13" t="s">
        <v>27</v>
      </c>
      <c r="AX425" s="13" t="s">
        <v>70</v>
      </c>
      <c r="AY425" s="158" t="s">
        <v>127</v>
      </c>
    </row>
    <row r="426" spans="1:65" s="13" customFormat="1" ht="11.25">
      <c r="B426" s="157"/>
      <c r="D426" s="153" t="s">
        <v>142</v>
      </c>
      <c r="E426" s="158" t="s">
        <v>1</v>
      </c>
      <c r="F426" s="159" t="s">
        <v>784</v>
      </c>
      <c r="H426" s="160">
        <v>1</v>
      </c>
      <c r="L426" s="157"/>
      <c r="M426" s="161"/>
      <c r="N426" s="162"/>
      <c r="O426" s="162"/>
      <c r="P426" s="162"/>
      <c r="Q426" s="162"/>
      <c r="R426" s="162"/>
      <c r="S426" s="162"/>
      <c r="T426" s="163"/>
      <c r="AT426" s="158" t="s">
        <v>142</v>
      </c>
      <c r="AU426" s="158" t="s">
        <v>80</v>
      </c>
      <c r="AV426" s="13" t="s">
        <v>80</v>
      </c>
      <c r="AW426" s="13" t="s">
        <v>27</v>
      </c>
      <c r="AX426" s="13" t="s">
        <v>70</v>
      </c>
      <c r="AY426" s="158" t="s">
        <v>127</v>
      </c>
    </row>
    <row r="427" spans="1:65" s="15" customFormat="1" ht="11.25">
      <c r="B427" s="174"/>
      <c r="D427" s="153" t="s">
        <v>142</v>
      </c>
      <c r="E427" s="175" t="s">
        <v>1</v>
      </c>
      <c r="F427" s="176" t="s">
        <v>274</v>
      </c>
      <c r="H427" s="177">
        <v>28</v>
      </c>
      <c r="L427" s="174"/>
      <c r="M427" s="178"/>
      <c r="N427" s="179"/>
      <c r="O427" s="179"/>
      <c r="P427" s="179"/>
      <c r="Q427" s="179"/>
      <c r="R427" s="179"/>
      <c r="S427" s="179"/>
      <c r="T427" s="180"/>
      <c r="AT427" s="175" t="s">
        <v>142</v>
      </c>
      <c r="AU427" s="175" t="s">
        <v>80</v>
      </c>
      <c r="AV427" s="15" t="s">
        <v>149</v>
      </c>
      <c r="AW427" s="15" t="s">
        <v>27</v>
      </c>
      <c r="AX427" s="15" t="s">
        <v>78</v>
      </c>
      <c r="AY427" s="175" t="s">
        <v>127</v>
      </c>
    </row>
    <row r="428" spans="1:65" s="2" customFormat="1" ht="24">
      <c r="A428" s="29"/>
      <c r="B428" s="140"/>
      <c r="C428" s="141" t="s">
        <v>955</v>
      </c>
      <c r="D428" s="141" t="s">
        <v>130</v>
      </c>
      <c r="E428" s="142" t="s">
        <v>956</v>
      </c>
      <c r="F428" s="143" t="s">
        <v>957</v>
      </c>
      <c r="G428" s="144" t="s">
        <v>294</v>
      </c>
      <c r="H428" s="145">
        <v>14</v>
      </c>
      <c r="I428" s="146">
        <v>0</v>
      </c>
      <c r="J428" s="146">
        <f>ROUND(I428*H428,2)</f>
        <v>0</v>
      </c>
      <c r="K428" s="143" t="s">
        <v>134</v>
      </c>
      <c r="L428" s="30"/>
      <c r="M428" s="147" t="s">
        <v>1</v>
      </c>
      <c r="N428" s="148" t="s">
        <v>35</v>
      </c>
      <c r="O428" s="149">
        <v>0.2</v>
      </c>
      <c r="P428" s="149">
        <f>O428*H428</f>
        <v>2.8000000000000003</v>
      </c>
      <c r="Q428" s="149">
        <v>0</v>
      </c>
      <c r="R428" s="149">
        <f>Q428*H428</f>
        <v>0</v>
      </c>
      <c r="S428" s="149">
        <v>8.0000000000000002E-3</v>
      </c>
      <c r="T428" s="150">
        <f>S428*H428</f>
        <v>0.112</v>
      </c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R428" s="151" t="s">
        <v>149</v>
      </c>
      <c r="AT428" s="151" t="s">
        <v>130</v>
      </c>
      <c r="AU428" s="151" t="s">
        <v>80</v>
      </c>
      <c r="AY428" s="17" t="s">
        <v>127</v>
      </c>
      <c r="BE428" s="152">
        <f>IF(N428="základní",J428,0)</f>
        <v>0</v>
      </c>
      <c r="BF428" s="152">
        <f>IF(N428="snížená",J428,0)</f>
        <v>0</v>
      </c>
      <c r="BG428" s="152">
        <f>IF(N428="zákl. přenesená",J428,0)</f>
        <v>0</v>
      </c>
      <c r="BH428" s="152">
        <f>IF(N428="sníž. přenesená",J428,0)</f>
        <v>0</v>
      </c>
      <c r="BI428" s="152">
        <f>IF(N428="nulová",J428,0)</f>
        <v>0</v>
      </c>
      <c r="BJ428" s="17" t="s">
        <v>78</v>
      </c>
      <c r="BK428" s="152">
        <f>ROUND(I428*H428,2)</f>
        <v>0</v>
      </c>
      <c r="BL428" s="17" t="s">
        <v>149</v>
      </c>
      <c r="BM428" s="151" t="s">
        <v>958</v>
      </c>
    </row>
    <row r="429" spans="1:65" s="2" customFormat="1" ht="29.25">
      <c r="A429" s="29"/>
      <c r="B429" s="30"/>
      <c r="C429" s="29"/>
      <c r="D429" s="153" t="s">
        <v>137</v>
      </c>
      <c r="E429" s="29"/>
      <c r="F429" s="154" t="s">
        <v>959</v>
      </c>
      <c r="G429" s="29"/>
      <c r="H429" s="29"/>
      <c r="I429" s="29"/>
      <c r="J429" s="29"/>
      <c r="K429" s="29"/>
      <c r="L429" s="30"/>
      <c r="M429" s="155"/>
      <c r="N429" s="156"/>
      <c r="O429" s="55"/>
      <c r="P429" s="55"/>
      <c r="Q429" s="55"/>
      <c r="R429" s="55"/>
      <c r="S429" s="55"/>
      <c r="T429" s="56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T429" s="17" t="s">
        <v>137</v>
      </c>
      <c r="AU429" s="17" t="s">
        <v>80</v>
      </c>
    </row>
    <row r="430" spans="1:65" s="13" customFormat="1" ht="22.5">
      <c r="B430" s="157"/>
      <c r="D430" s="153" t="s">
        <v>142</v>
      </c>
      <c r="E430" s="158" t="s">
        <v>1</v>
      </c>
      <c r="F430" s="159" t="s">
        <v>960</v>
      </c>
      <c r="H430" s="160">
        <v>14</v>
      </c>
      <c r="L430" s="157"/>
      <c r="M430" s="161"/>
      <c r="N430" s="162"/>
      <c r="O430" s="162"/>
      <c r="P430" s="162"/>
      <c r="Q430" s="162"/>
      <c r="R430" s="162"/>
      <c r="S430" s="162"/>
      <c r="T430" s="163"/>
      <c r="AT430" s="158" t="s">
        <v>142</v>
      </c>
      <c r="AU430" s="158" t="s">
        <v>80</v>
      </c>
      <c r="AV430" s="13" t="s">
        <v>80</v>
      </c>
      <c r="AW430" s="13" t="s">
        <v>27</v>
      </c>
      <c r="AX430" s="13" t="s">
        <v>78</v>
      </c>
      <c r="AY430" s="158" t="s">
        <v>127</v>
      </c>
    </row>
    <row r="431" spans="1:65" s="2" customFormat="1" ht="24">
      <c r="A431" s="29"/>
      <c r="B431" s="140"/>
      <c r="C431" s="141" t="s">
        <v>961</v>
      </c>
      <c r="D431" s="141" t="s">
        <v>130</v>
      </c>
      <c r="E431" s="142" t="s">
        <v>962</v>
      </c>
      <c r="F431" s="143" t="s">
        <v>963</v>
      </c>
      <c r="G431" s="144" t="s">
        <v>209</v>
      </c>
      <c r="H431" s="145">
        <v>28.5</v>
      </c>
      <c r="I431" s="146">
        <v>0</v>
      </c>
      <c r="J431" s="146">
        <f>ROUND(I431*H431,2)</f>
        <v>0</v>
      </c>
      <c r="K431" s="143" t="s">
        <v>134</v>
      </c>
      <c r="L431" s="30"/>
      <c r="M431" s="147" t="s">
        <v>1</v>
      </c>
      <c r="N431" s="148" t="s">
        <v>35</v>
      </c>
      <c r="O431" s="149">
        <v>2.1000000000000001E-2</v>
      </c>
      <c r="P431" s="149">
        <f>O431*H431</f>
        <v>0.59850000000000003</v>
      </c>
      <c r="Q431" s="149">
        <v>0</v>
      </c>
      <c r="R431" s="149">
        <f>Q431*H431</f>
        <v>0</v>
      </c>
      <c r="S431" s="149">
        <v>0</v>
      </c>
      <c r="T431" s="150">
        <f>S431*H431</f>
        <v>0</v>
      </c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R431" s="151" t="s">
        <v>149</v>
      </c>
      <c r="AT431" s="151" t="s">
        <v>130</v>
      </c>
      <c r="AU431" s="151" t="s">
        <v>80</v>
      </c>
      <c r="AY431" s="17" t="s">
        <v>127</v>
      </c>
      <c r="BE431" s="152">
        <f>IF(N431="základní",J431,0)</f>
        <v>0</v>
      </c>
      <c r="BF431" s="152">
        <f>IF(N431="snížená",J431,0)</f>
        <v>0</v>
      </c>
      <c r="BG431" s="152">
        <f>IF(N431="zákl. přenesená",J431,0)</f>
        <v>0</v>
      </c>
      <c r="BH431" s="152">
        <f>IF(N431="sníž. přenesená",J431,0)</f>
        <v>0</v>
      </c>
      <c r="BI431" s="152">
        <f>IF(N431="nulová",J431,0)</f>
        <v>0</v>
      </c>
      <c r="BJ431" s="17" t="s">
        <v>78</v>
      </c>
      <c r="BK431" s="152">
        <f>ROUND(I431*H431,2)</f>
        <v>0</v>
      </c>
      <c r="BL431" s="17" t="s">
        <v>149</v>
      </c>
      <c r="BM431" s="151" t="s">
        <v>964</v>
      </c>
    </row>
    <row r="432" spans="1:65" s="2" customFormat="1" ht="29.25">
      <c r="A432" s="29"/>
      <c r="B432" s="30"/>
      <c r="C432" s="29"/>
      <c r="D432" s="153" t="s">
        <v>137</v>
      </c>
      <c r="E432" s="29"/>
      <c r="F432" s="154" t="s">
        <v>965</v>
      </c>
      <c r="G432" s="29"/>
      <c r="H432" s="29"/>
      <c r="I432" s="29"/>
      <c r="J432" s="29"/>
      <c r="K432" s="29"/>
      <c r="L432" s="30"/>
      <c r="M432" s="155"/>
      <c r="N432" s="156"/>
      <c r="O432" s="55"/>
      <c r="P432" s="55"/>
      <c r="Q432" s="55"/>
      <c r="R432" s="55"/>
      <c r="S432" s="55"/>
      <c r="T432" s="56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T432" s="17" t="s">
        <v>137</v>
      </c>
      <c r="AU432" s="17" t="s">
        <v>80</v>
      </c>
    </row>
    <row r="433" spans="1:65" s="13" customFormat="1" ht="22.5">
      <c r="B433" s="157"/>
      <c r="D433" s="153" t="s">
        <v>142</v>
      </c>
      <c r="E433" s="158" t="s">
        <v>1</v>
      </c>
      <c r="F433" s="159" t="s">
        <v>966</v>
      </c>
      <c r="H433" s="160">
        <v>28.5</v>
      </c>
      <c r="L433" s="157"/>
      <c r="M433" s="161"/>
      <c r="N433" s="162"/>
      <c r="O433" s="162"/>
      <c r="P433" s="162"/>
      <c r="Q433" s="162"/>
      <c r="R433" s="162"/>
      <c r="S433" s="162"/>
      <c r="T433" s="163"/>
      <c r="AT433" s="158" t="s">
        <v>142</v>
      </c>
      <c r="AU433" s="158" t="s">
        <v>80</v>
      </c>
      <c r="AV433" s="13" t="s">
        <v>80</v>
      </c>
      <c r="AW433" s="13" t="s">
        <v>27</v>
      </c>
      <c r="AX433" s="13" t="s">
        <v>78</v>
      </c>
      <c r="AY433" s="158" t="s">
        <v>127</v>
      </c>
    </row>
    <row r="434" spans="1:65" s="2" customFormat="1" ht="24">
      <c r="A434" s="29"/>
      <c r="B434" s="140"/>
      <c r="C434" s="141" t="s">
        <v>967</v>
      </c>
      <c r="D434" s="141" t="s">
        <v>130</v>
      </c>
      <c r="E434" s="142" t="s">
        <v>319</v>
      </c>
      <c r="F434" s="143" t="s">
        <v>320</v>
      </c>
      <c r="G434" s="144" t="s">
        <v>209</v>
      </c>
      <c r="H434" s="145">
        <v>40</v>
      </c>
      <c r="I434" s="146">
        <v>0</v>
      </c>
      <c r="J434" s="146">
        <f>ROUND(I434*H434,2)</f>
        <v>0</v>
      </c>
      <c r="K434" s="143" t="s">
        <v>134</v>
      </c>
      <c r="L434" s="30"/>
      <c r="M434" s="147" t="s">
        <v>1</v>
      </c>
      <c r="N434" s="148" t="s">
        <v>35</v>
      </c>
      <c r="O434" s="149">
        <v>0.22</v>
      </c>
      <c r="P434" s="149">
        <f>O434*H434</f>
        <v>8.8000000000000007</v>
      </c>
      <c r="Q434" s="149">
        <v>0</v>
      </c>
      <c r="R434" s="149">
        <f>Q434*H434</f>
        <v>0</v>
      </c>
      <c r="S434" s="149">
        <v>0</v>
      </c>
      <c r="T434" s="150">
        <f>S434*H434</f>
        <v>0</v>
      </c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R434" s="151" t="s">
        <v>149</v>
      </c>
      <c r="AT434" s="151" t="s">
        <v>130</v>
      </c>
      <c r="AU434" s="151" t="s">
        <v>80</v>
      </c>
      <c r="AY434" s="17" t="s">
        <v>127</v>
      </c>
      <c r="BE434" s="152">
        <f>IF(N434="základní",J434,0)</f>
        <v>0</v>
      </c>
      <c r="BF434" s="152">
        <f>IF(N434="snížená",J434,0)</f>
        <v>0</v>
      </c>
      <c r="BG434" s="152">
        <f>IF(N434="zákl. přenesená",J434,0)</f>
        <v>0</v>
      </c>
      <c r="BH434" s="152">
        <f>IF(N434="sníž. přenesená",J434,0)</f>
        <v>0</v>
      </c>
      <c r="BI434" s="152">
        <f>IF(N434="nulová",J434,0)</f>
        <v>0</v>
      </c>
      <c r="BJ434" s="17" t="s">
        <v>78</v>
      </c>
      <c r="BK434" s="152">
        <f>ROUND(I434*H434,2)</f>
        <v>0</v>
      </c>
      <c r="BL434" s="17" t="s">
        <v>149</v>
      </c>
      <c r="BM434" s="151" t="s">
        <v>968</v>
      </c>
    </row>
    <row r="435" spans="1:65" s="2" customFormat="1" ht="39">
      <c r="A435" s="29"/>
      <c r="B435" s="30"/>
      <c r="C435" s="29"/>
      <c r="D435" s="153" t="s">
        <v>137</v>
      </c>
      <c r="E435" s="29"/>
      <c r="F435" s="154" t="s">
        <v>322</v>
      </c>
      <c r="G435" s="29"/>
      <c r="H435" s="29"/>
      <c r="I435" s="29"/>
      <c r="J435" s="29"/>
      <c r="K435" s="29"/>
      <c r="L435" s="30"/>
      <c r="M435" s="155"/>
      <c r="N435" s="156"/>
      <c r="O435" s="55"/>
      <c r="P435" s="55"/>
      <c r="Q435" s="55"/>
      <c r="R435" s="55"/>
      <c r="S435" s="55"/>
      <c r="T435" s="56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T435" s="17" t="s">
        <v>137</v>
      </c>
      <c r="AU435" s="17" t="s">
        <v>80</v>
      </c>
    </row>
    <row r="436" spans="1:65" s="13" customFormat="1" ht="11.25">
      <c r="B436" s="157"/>
      <c r="D436" s="153" t="s">
        <v>142</v>
      </c>
      <c r="E436" s="158" t="s">
        <v>1</v>
      </c>
      <c r="F436" s="159" t="s">
        <v>969</v>
      </c>
      <c r="H436" s="160">
        <v>40</v>
      </c>
      <c r="L436" s="157"/>
      <c r="M436" s="161"/>
      <c r="N436" s="162"/>
      <c r="O436" s="162"/>
      <c r="P436" s="162"/>
      <c r="Q436" s="162"/>
      <c r="R436" s="162"/>
      <c r="S436" s="162"/>
      <c r="T436" s="163"/>
      <c r="AT436" s="158" t="s">
        <v>142</v>
      </c>
      <c r="AU436" s="158" t="s">
        <v>80</v>
      </c>
      <c r="AV436" s="13" t="s">
        <v>80</v>
      </c>
      <c r="AW436" s="13" t="s">
        <v>27</v>
      </c>
      <c r="AX436" s="13" t="s">
        <v>78</v>
      </c>
      <c r="AY436" s="158" t="s">
        <v>127</v>
      </c>
    </row>
    <row r="437" spans="1:65" s="2" customFormat="1" ht="33" customHeight="1">
      <c r="A437" s="29"/>
      <c r="B437" s="140"/>
      <c r="C437" s="141" t="s">
        <v>970</v>
      </c>
      <c r="D437" s="141" t="s">
        <v>130</v>
      </c>
      <c r="E437" s="142" t="s">
        <v>971</v>
      </c>
      <c r="F437" s="143" t="s">
        <v>972</v>
      </c>
      <c r="G437" s="144" t="s">
        <v>209</v>
      </c>
      <c r="H437" s="145">
        <v>112.8</v>
      </c>
      <c r="I437" s="146">
        <v>0</v>
      </c>
      <c r="J437" s="146">
        <f>ROUND(I437*H437,2)</f>
        <v>0</v>
      </c>
      <c r="K437" s="143" t="s">
        <v>134</v>
      </c>
      <c r="L437" s="30"/>
      <c r="M437" s="147" t="s">
        <v>1</v>
      </c>
      <c r="N437" s="148" t="s">
        <v>35</v>
      </c>
      <c r="O437" s="149">
        <v>0.14899999999999999</v>
      </c>
      <c r="P437" s="149">
        <f>O437*H437</f>
        <v>16.807199999999998</v>
      </c>
      <c r="Q437" s="149">
        <v>0</v>
      </c>
      <c r="R437" s="149">
        <f>Q437*H437</f>
        <v>0</v>
      </c>
      <c r="S437" s="149">
        <v>0</v>
      </c>
      <c r="T437" s="150">
        <f>S437*H437</f>
        <v>0</v>
      </c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R437" s="151" t="s">
        <v>149</v>
      </c>
      <c r="AT437" s="151" t="s">
        <v>130</v>
      </c>
      <c r="AU437" s="151" t="s">
        <v>80</v>
      </c>
      <c r="AY437" s="17" t="s">
        <v>127</v>
      </c>
      <c r="BE437" s="152">
        <f>IF(N437="základní",J437,0)</f>
        <v>0</v>
      </c>
      <c r="BF437" s="152">
        <f>IF(N437="snížená",J437,0)</f>
        <v>0</v>
      </c>
      <c r="BG437" s="152">
        <f>IF(N437="zákl. přenesená",J437,0)</f>
        <v>0</v>
      </c>
      <c r="BH437" s="152">
        <f>IF(N437="sníž. přenesená",J437,0)</f>
        <v>0</v>
      </c>
      <c r="BI437" s="152">
        <f>IF(N437="nulová",J437,0)</f>
        <v>0</v>
      </c>
      <c r="BJ437" s="17" t="s">
        <v>78</v>
      </c>
      <c r="BK437" s="152">
        <f>ROUND(I437*H437,2)</f>
        <v>0</v>
      </c>
      <c r="BL437" s="17" t="s">
        <v>149</v>
      </c>
      <c r="BM437" s="151" t="s">
        <v>973</v>
      </c>
    </row>
    <row r="438" spans="1:65" s="2" customFormat="1" ht="39">
      <c r="A438" s="29"/>
      <c r="B438" s="30"/>
      <c r="C438" s="29"/>
      <c r="D438" s="153" t="s">
        <v>137</v>
      </c>
      <c r="E438" s="29"/>
      <c r="F438" s="154" t="s">
        <v>974</v>
      </c>
      <c r="G438" s="29"/>
      <c r="H438" s="29"/>
      <c r="I438" s="29"/>
      <c r="J438" s="29"/>
      <c r="K438" s="29"/>
      <c r="L438" s="30"/>
      <c r="M438" s="155"/>
      <c r="N438" s="156"/>
      <c r="O438" s="55"/>
      <c r="P438" s="55"/>
      <c r="Q438" s="55"/>
      <c r="R438" s="55"/>
      <c r="S438" s="55"/>
      <c r="T438" s="56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T438" s="17" t="s">
        <v>137</v>
      </c>
      <c r="AU438" s="17" t="s">
        <v>80</v>
      </c>
    </row>
    <row r="439" spans="1:65" s="13" customFormat="1" ht="11.25">
      <c r="B439" s="157"/>
      <c r="D439" s="153" t="s">
        <v>142</v>
      </c>
      <c r="E439" s="158" t="s">
        <v>1</v>
      </c>
      <c r="F439" s="159" t="s">
        <v>975</v>
      </c>
      <c r="H439" s="160">
        <v>112.8</v>
      </c>
      <c r="L439" s="157"/>
      <c r="M439" s="161"/>
      <c r="N439" s="162"/>
      <c r="O439" s="162"/>
      <c r="P439" s="162"/>
      <c r="Q439" s="162"/>
      <c r="R439" s="162"/>
      <c r="S439" s="162"/>
      <c r="T439" s="163"/>
      <c r="AT439" s="158" t="s">
        <v>142</v>
      </c>
      <c r="AU439" s="158" t="s">
        <v>80</v>
      </c>
      <c r="AV439" s="13" t="s">
        <v>80</v>
      </c>
      <c r="AW439" s="13" t="s">
        <v>27</v>
      </c>
      <c r="AX439" s="13" t="s">
        <v>78</v>
      </c>
      <c r="AY439" s="158" t="s">
        <v>127</v>
      </c>
    </row>
    <row r="440" spans="1:65" s="12" customFormat="1" ht="22.9" customHeight="1">
      <c r="B440" s="128"/>
      <c r="D440" s="129" t="s">
        <v>69</v>
      </c>
      <c r="E440" s="138" t="s">
        <v>323</v>
      </c>
      <c r="F440" s="138" t="s">
        <v>324</v>
      </c>
      <c r="J440" s="139">
        <f>BK440</f>
        <v>0</v>
      </c>
      <c r="L440" s="128"/>
      <c r="M440" s="132"/>
      <c r="N440" s="133"/>
      <c r="O440" s="133"/>
      <c r="P440" s="134">
        <f>SUM(P441:P489)</f>
        <v>90.593223999999992</v>
      </c>
      <c r="Q440" s="133"/>
      <c r="R440" s="134">
        <f>SUM(R441:R489)</f>
        <v>0</v>
      </c>
      <c r="S440" s="133"/>
      <c r="T440" s="135">
        <f>SUM(T441:T489)</f>
        <v>0</v>
      </c>
      <c r="AR440" s="129" t="s">
        <v>78</v>
      </c>
      <c r="AT440" s="136" t="s">
        <v>69</v>
      </c>
      <c r="AU440" s="136" t="s">
        <v>78</v>
      </c>
      <c r="AY440" s="129" t="s">
        <v>127</v>
      </c>
      <c r="BK440" s="137">
        <f>SUM(BK441:BK489)</f>
        <v>0</v>
      </c>
    </row>
    <row r="441" spans="1:65" s="2" customFormat="1" ht="21.75" customHeight="1">
      <c r="A441" s="29"/>
      <c r="B441" s="140"/>
      <c r="C441" s="141" t="s">
        <v>976</v>
      </c>
      <c r="D441" s="141" t="s">
        <v>130</v>
      </c>
      <c r="E441" s="142" t="s">
        <v>326</v>
      </c>
      <c r="F441" s="143" t="s">
        <v>327</v>
      </c>
      <c r="G441" s="144" t="s">
        <v>237</v>
      </c>
      <c r="H441" s="145">
        <v>1860.5029999999999</v>
      </c>
      <c r="I441" s="146">
        <v>0</v>
      </c>
      <c r="J441" s="146">
        <f>ROUND(I441*H441,2)</f>
        <v>0</v>
      </c>
      <c r="K441" s="143" t="s">
        <v>134</v>
      </c>
      <c r="L441" s="30"/>
      <c r="M441" s="147" t="s">
        <v>1</v>
      </c>
      <c r="N441" s="148" t="s">
        <v>35</v>
      </c>
      <c r="O441" s="149">
        <v>0.03</v>
      </c>
      <c r="P441" s="149">
        <f>O441*H441</f>
        <v>55.815089999999998</v>
      </c>
      <c r="Q441" s="149">
        <v>0</v>
      </c>
      <c r="R441" s="149">
        <f>Q441*H441</f>
        <v>0</v>
      </c>
      <c r="S441" s="149">
        <v>0</v>
      </c>
      <c r="T441" s="150">
        <f>S441*H441</f>
        <v>0</v>
      </c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R441" s="151" t="s">
        <v>149</v>
      </c>
      <c r="AT441" s="151" t="s">
        <v>130</v>
      </c>
      <c r="AU441" s="151" t="s">
        <v>80</v>
      </c>
      <c r="AY441" s="17" t="s">
        <v>127</v>
      </c>
      <c r="BE441" s="152">
        <f>IF(N441="základní",J441,0)</f>
        <v>0</v>
      </c>
      <c r="BF441" s="152">
        <f>IF(N441="snížená",J441,0)</f>
        <v>0</v>
      </c>
      <c r="BG441" s="152">
        <f>IF(N441="zákl. přenesená",J441,0)</f>
        <v>0</v>
      </c>
      <c r="BH441" s="152">
        <f>IF(N441="sníž. přenesená",J441,0)</f>
        <v>0</v>
      </c>
      <c r="BI441" s="152">
        <f>IF(N441="nulová",J441,0)</f>
        <v>0</v>
      </c>
      <c r="BJ441" s="17" t="s">
        <v>78</v>
      </c>
      <c r="BK441" s="152">
        <f>ROUND(I441*H441,2)</f>
        <v>0</v>
      </c>
      <c r="BL441" s="17" t="s">
        <v>149</v>
      </c>
      <c r="BM441" s="151" t="s">
        <v>977</v>
      </c>
    </row>
    <row r="442" spans="1:65" s="2" customFormat="1" ht="19.5">
      <c r="A442" s="29"/>
      <c r="B442" s="30"/>
      <c r="C442" s="29"/>
      <c r="D442" s="153" t="s">
        <v>137</v>
      </c>
      <c r="E442" s="29"/>
      <c r="F442" s="154" t="s">
        <v>329</v>
      </c>
      <c r="G442" s="29"/>
      <c r="H442" s="29"/>
      <c r="I442" s="29"/>
      <c r="J442" s="29"/>
      <c r="K442" s="29"/>
      <c r="L442" s="30"/>
      <c r="M442" s="155"/>
      <c r="N442" s="156"/>
      <c r="O442" s="55"/>
      <c r="P442" s="55"/>
      <c r="Q442" s="55"/>
      <c r="R442" s="55"/>
      <c r="S442" s="55"/>
      <c r="T442" s="56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T442" s="17" t="s">
        <v>137</v>
      </c>
      <c r="AU442" s="17" t="s">
        <v>80</v>
      </c>
    </row>
    <row r="443" spans="1:65" s="13" customFormat="1" ht="22.5">
      <c r="B443" s="157"/>
      <c r="D443" s="153" t="s">
        <v>142</v>
      </c>
      <c r="E443" s="158" t="s">
        <v>1</v>
      </c>
      <c r="F443" s="159" t="s">
        <v>978</v>
      </c>
      <c r="H443" s="160">
        <v>3.12</v>
      </c>
      <c r="L443" s="157"/>
      <c r="M443" s="161"/>
      <c r="N443" s="162"/>
      <c r="O443" s="162"/>
      <c r="P443" s="162"/>
      <c r="Q443" s="162"/>
      <c r="R443" s="162"/>
      <c r="S443" s="162"/>
      <c r="T443" s="163"/>
      <c r="AT443" s="158" t="s">
        <v>142</v>
      </c>
      <c r="AU443" s="158" t="s">
        <v>80</v>
      </c>
      <c r="AV443" s="13" t="s">
        <v>80</v>
      </c>
      <c r="AW443" s="13" t="s">
        <v>27</v>
      </c>
      <c r="AX443" s="13" t="s">
        <v>70</v>
      </c>
      <c r="AY443" s="158" t="s">
        <v>127</v>
      </c>
    </row>
    <row r="444" spans="1:65" s="13" customFormat="1" ht="33.75">
      <c r="B444" s="157"/>
      <c r="D444" s="153" t="s">
        <v>142</v>
      </c>
      <c r="E444" s="158" t="s">
        <v>1</v>
      </c>
      <c r="F444" s="159" t="s">
        <v>979</v>
      </c>
      <c r="H444" s="160">
        <v>6.4</v>
      </c>
      <c r="L444" s="157"/>
      <c r="M444" s="161"/>
      <c r="N444" s="162"/>
      <c r="O444" s="162"/>
      <c r="P444" s="162"/>
      <c r="Q444" s="162"/>
      <c r="R444" s="162"/>
      <c r="S444" s="162"/>
      <c r="T444" s="163"/>
      <c r="AT444" s="158" t="s">
        <v>142</v>
      </c>
      <c r="AU444" s="158" t="s">
        <v>80</v>
      </c>
      <c r="AV444" s="13" t="s">
        <v>80</v>
      </c>
      <c r="AW444" s="13" t="s">
        <v>27</v>
      </c>
      <c r="AX444" s="13" t="s">
        <v>70</v>
      </c>
      <c r="AY444" s="158" t="s">
        <v>127</v>
      </c>
    </row>
    <row r="445" spans="1:65" s="13" customFormat="1" ht="22.5">
      <c r="B445" s="157"/>
      <c r="D445" s="153" t="s">
        <v>142</v>
      </c>
      <c r="E445" s="158" t="s">
        <v>1</v>
      </c>
      <c r="F445" s="159" t="s">
        <v>980</v>
      </c>
      <c r="H445" s="160">
        <v>13.76</v>
      </c>
      <c r="L445" s="157"/>
      <c r="M445" s="161"/>
      <c r="N445" s="162"/>
      <c r="O445" s="162"/>
      <c r="P445" s="162"/>
      <c r="Q445" s="162"/>
      <c r="R445" s="162"/>
      <c r="S445" s="162"/>
      <c r="T445" s="163"/>
      <c r="AT445" s="158" t="s">
        <v>142</v>
      </c>
      <c r="AU445" s="158" t="s">
        <v>80</v>
      </c>
      <c r="AV445" s="13" t="s">
        <v>80</v>
      </c>
      <c r="AW445" s="13" t="s">
        <v>27</v>
      </c>
      <c r="AX445" s="13" t="s">
        <v>70</v>
      </c>
      <c r="AY445" s="158" t="s">
        <v>127</v>
      </c>
    </row>
    <row r="446" spans="1:65" s="13" customFormat="1" ht="22.5">
      <c r="B446" s="157"/>
      <c r="D446" s="153" t="s">
        <v>142</v>
      </c>
      <c r="E446" s="158" t="s">
        <v>1</v>
      </c>
      <c r="F446" s="159" t="s">
        <v>981</v>
      </c>
      <c r="H446" s="160">
        <v>456.928</v>
      </c>
      <c r="L446" s="157"/>
      <c r="M446" s="161"/>
      <c r="N446" s="162"/>
      <c r="O446" s="162"/>
      <c r="P446" s="162"/>
      <c r="Q446" s="162"/>
      <c r="R446" s="162"/>
      <c r="S446" s="162"/>
      <c r="T446" s="163"/>
      <c r="AT446" s="158" t="s">
        <v>142</v>
      </c>
      <c r="AU446" s="158" t="s">
        <v>80</v>
      </c>
      <c r="AV446" s="13" t="s">
        <v>80</v>
      </c>
      <c r="AW446" s="13" t="s">
        <v>27</v>
      </c>
      <c r="AX446" s="13" t="s">
        <v>70</v>
      </c>
      <c r="AY446" s="158" t="s">
        <v>127</v>
      </c>
    </row>
    <row r="447" spans="1:65" s="13" customFormat="1" ht="22.5">
      <c r="B447" s="157"/>
      <c r="D447" s="153" t="s">
        <v>142</v>
      </c>
      <c r="E447" s="158" t="s">
        <v>1</v>
      </c>
      <c r="F447" s="159" t="s">
        <v>982</v>
      </c>
      <c r="H447" s="160">
        <v>681.2</v>
      </c>
      <c r="L447" s="157"/>
      <c r="M447" s="161"/>
      <c r="N447" s="162"/>
      <c r="O447" s="162"/>
      <c r="P447" s="162"/>
      <c r="Q447" s="162"/>
      <c r="R447" s="162"/>
      <c r="S447" s="162"/>
      <c r="T447" s="163"/>
      <c r="AT447" s="158" t="s">
        <v>142</v>
      </c>
      <c r="AU447" s="158" t="s">
        <v>80</v>
      </c>
      <c r="AV447" s="13" t="s">
        <v>80</v>
      </c>
      <c r="AW447" s="13" t="s">
        <v>27</v>
      </c>
      <c r="AX447" s="13" t="s">
        <v>70</v>
      </c>
      <c r="AY447" s="158" t="s">
        <v>127</v>
      </c>
    </row>
    <row r="448" spans="1:65" s="13" customFormat="1" ht="22.5">
      <c r="B448" s="157"/>
      <c r="D448" s="153" t="s">
        <v>142</v>
      </c>
      <c r="E448" s="158" t="s">
        <v>1</v>
      </c>
      <c r="F448" s="159" t="s">
        <v>983</v>
      </c>
      <c r="H448" s="160">
        <v>2.86</v>
      </c>
      <c r="L448" s="157"/>
      <c r="M448" s="161"/>
      <c r="N448" s="162"/>
      <c r="O448" s="162"/>
      <c r="P448" s="162"/>
      <c r="Q448" s="162"/>
      <c r="R448" s="162"/>
      <c r="S448" s="162"/>
      <c r="T448" s="163"/>
      <c r="AT448" s="158" t="s">
        <v>142</v>
      </c>
      <c r="AU448" s="158" t="s">
        <v>80</v>
      </c>
      <c r="AV448" s="13" t="s">
        <v>80</v>
      </c>
      <c r="AW448" s="13" t="s">
        <v>27</v>
      </c>
      <c r="AX448" s="13" t="s">
        <v>70</v>
      </c>
      <c r="AY448" s="158" t="s">
        <v>127</v>
      </c>
    </row>
    <row r="449" spans="1:65" s="13" customFormat="1" ht="22.5">
      <c r="B449" s="157"/>
      <c r="D449" s="153" t="s">
        <v>142</v>
      </c>
      <c r="E449" s="158" t="s">
        <v>1</v>
      </c>
      <c r="F449" s="159" t="s">
        <v>984</v>
      </c>
      <c r="H449" s="160">
        <v>195.59200000000001</v>
      </c>
      <c r="L449" s="157"/>
      <c r="M449" s="161"/>
      <c r="N449" s="162"/>
      <c r="O449" s="162"/>
      <c r="P449" s="162"/>
      <c r="Q449" s="162"/>
      <c r="R449" s="162"/>
      <c r="S449" s="162"/>
      <c r="T449" s="163"/>
      <c r="AT449" s="158" t="s">
        <v>142</v>
      </c>
      <c r="AU449" s="158" t="s">
        <v>80</v>
      </c>
      <c r="AV449" s="13" t="s">
        <v>80</v>
      </c>
      <c r="AW449" s="13" t="s">
        <v>27</v>
      </c>
      <c r="AX449" s="13" t="s">
        <v>70</v>
      </c>
      <c r="AY449" s="158" t="s">
        <v>127</v>
      </c>
    </row>
    <row r="450" spans="1:65" s="13" customFormat="1" ht="22.5">
      <c r="B450" s="157"/>
      <c r="D450" s="153" t="s">
        <v>142</v>
      </c>
      <c r="E450" s="158" t="s">
        <v>1</v>
      </c>
      <c r="F450" s="159" t="s">
        <v>985</v>
      </c>
      <c r="H450" s="160">
        <v>293.38799999999998</v>
      </c>
      <c r="L450" s="157"/>
      <c r="M450" s="161"/>
      <c r="N450" s="162"/>
      <c r="O450" s="162"/>
      <c r="P450" s="162"/>
      <c r="Q450" s="162"/>
      <c r="R450" s="162"/>
      <c r="S450" s="162"/>
      <c r="T450" s="163"/>
      <c r="AT450" s="158" t="s">
        <v>142</v>
      </c>
      <c r="AU450" s="158" t="s">
        <v>80</v>
      </c>
      <c r="AV450" s="13" t="s">
        <v>80</v>
      </c>
      <c r="AW450" s="13" t="s">
        <v>27</v>
      </c>
      <c r="AX450" s="13" t="s">
        <v>70</v>
      </c>
      <c r="AY450" s="158" t="s">
        <v>127</v>
      </c>
    </row>
    <row r="451" spans="1:65" s="13" customFormat="1" ht="22.5">
      <c r="B451" s="157"/>
      <c r="D451" s="153" t="s">
        <v>142</v>
      </c>
      <c r="E451" s="158" t="s">
        <v>1</v>
      </c>
      <c r="F451" s="159" t="s">
        <v>986</v>
      </c>
      <c r="H451" s="160">
        <v>166.66499999999999</v>
      </c>
      <c r="L451" s="157"/>
      <c r="M451" s="161"/>
      <c r="N451" s="162"/>
      <c r="O451" s="162"/>
      <c r="P451" s="162"/>
      <c r="Q451" s="162"/>
      <c r="R451" s="162"/>
      <c r="S451" s="162"/>
      <c r="T451" s="163"/>
      <c r="AT451" s="158" t="s">
        <v>142</v>
      </c>
      <c r="AU451" s="158" t="s">
        <v>80</v>
      </c>
      <c r="AV451" s="13" t="s">
        <v>80</v>
      </c>
      <c r="AW451" s="13" t="s">
        <v>27</v>
      </c>
      <c r="AX451" s="13" t="s">
        <v>70</v>
      </c>
      <c r="AY451" s="158" t="s">
        <v>127</v>
      </c>
    </row>
    <row r="452" spans="1:65" s="13" customFormat="1" ht="22.5">
      <c r="B452" s="157"/>
      <c r="D452" s="153" t="s">
        <v>142</v>
      </c>
      <c r="E452" s="158" t="s">
        <v>1</v>
      </c>
      <c r="F452" s="159" t="s">
        <v>987</v>
      </c>
      <c r="H452" s="160">
        <v>40.590000000000003</v>
      </c>
      <c r="L452" s="157"/>
      <c r="M452" s="161"/>
      <c r="N452" s="162"/>
      <c r="O452" s="162"/>
      <c r="P452" s="162"/>
      <c r="Q452" s="162"/>
      <c r="R452" s="162"/>
      <c r="S452" s="162"/>
      <c r="T452" s="163"/>
      <c r="AT452" s="158" t="s">
        <v>142</v>
      </c>
      <c r="AU452" s="158" t="s">
        <v>80</v>
      </c>
      <c r="AV452" s="13" t="s">
        <v>80</v>
      </c>
      <c r="AW452" s="13" t="s">
        <v>27</v>
      </c>
      <c r="AX452" s="13" t="s">
        <v>70</v>
      </c>
      <c r="AY452" s="158" t="s">
        <v>127</v>
      </c>
    </row>
    <row r="453" spans="1:65" s="15" customFormat="1" ht="11.25">
      <c r="B453" s="174"/>
      <c r="D453" s="153" t="s">
        <v>142</v>
      </c>
      <c r="E453" s="175" t="s">
        <v>1</v>
      </c>
      <c r="F453" s="176" t="s">
        <v>274</v>
      </c>
      <c r="H453" s="177">
        <v>1860.5029999999999</v>
      </c>
      <c r="L453" s="174"/>
      <c r="M453" s="178"/>
      <c r="N453" s="179"/>
      <c r="O453" s="179"/>
      <c r="P453" s="179"/>
      <c r="Q453" s="179"/>
      <c r="R453" s="179"/>
      <c r="S453" s="179"/>
      <c r="T453" s="180"/>
      <c r="AT453" s="175" t="s">
        <v>142</v>
      </c>
      <c r="AU453" s="175" t="s">
        <v>80</v>
      </c>
      <c r="AV453" s="15" t="s">
        <v>149</v>
      </c>
      <c r="AW453" s="15" t="s">
        <v>27</v>
      </c>
      <c r="AX453" s="15" t="s">
        <v>78</v>
      </c>
      <c r="AY453" s="175" t="s">
        <v>127</v>
      </c>
    </row>
    <row r="454" spans="1:65" s="2" customFormat="1" ht="24">
      <c r="A454" s="29"/>
      <c r="B454" s="140"/>
      <c r="C454" s="141" t="s">
        <v>988</v>
      </c>
      <c r="D454" s="141" t="s">
        <v>130</v>
      </c>
      <c r="E454" s="142" t="s">
        <v>334</v>
      </c>
      <c r="F454" s="143" t="s">
        <v>335</v>
      </c>
      <c r="G454" s="144" t="s">
        <v>237</v>
      </c>
      <c r="H454" s="145">
        <v>16744.526999999998</v>
      </c>
      <c r="I454" s="146">
        <v>0</v>
      </c>
      <c r="J454" s="146">
        <f>ROUND(I454*H454,2)</f>
        <v>0</v>
      </c>
      <c r="K454" s="143" t="s">
        <v>134</v>
      </c>
      <c r="L454" s="30"/>
      <c r="M454" s="147" t="s">
        <v>1</v>
      </c>
      <c r="N454" s="148" t="s">
        <v>35</v>
      </c>
      <c r="O454" s="149">
        <v>2E-3</v>
      </c>
      <c r="P454" s="149">
        <f>O454*H454</f>
        <v>33.489053999999996</v>
      </c>
      <c r="Q454" s="149">
        <v>0</v>
      </c>
      <c r="R454" s="149">
        <f>Q454*H454</f>
        <v>0</v>
      </c>
      <c r="S454" s="149">
        <v>0</v>
      </c>
      <c r="T454" s="150">
        <f>S454*H454</f>
        <v>0</v>
      </c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R454" s="151" t="s">
        <v>149</v>
      </c>
      <c r="AT454" s="151" t="s">
        <v>130</v>
      </c>
      <c r="AU454" s="151" t="s">
        <v>80</v>
      </c>
      <c r="AY454" s="17" t="s">
        <v>127</v>
      </c>
      <c r="BE454" s="152">
        <f>IF(N454="základní",J454,0)</f>
        <v>0</v>
      </c>
      <c r="BF454" s="152">
        <f>IF(N454="snížená",J454,0)</f>
        <v>0</v>
      </c>
      <c r="BG454" s="152">
        <f>IF(N454="zákl. přenesená",J454,0)</f>
        <v>0</v>
      </c>
      <c r="BH454" s="152">
        <f>IF(N454="sníž. přenesená",J454,0)</f>
        <v>0</v>
      </c>
      <c r="BI454" s="152">
        <f>IF(N454="nulová",J454,0)</f>
        <v>0</v>
      </c>
      <c r="BJ454" s="17" t="s">
        <v>78</v>
      </c>
      <c r="BK454" s="152">
        <f>ROUND(I454*H454,2)</f>
        <v>0</v>
      </c>
      <c r="BL454" s="17" t="s">
        <v>149</v>
      </c>
      <c r="BM454" s="151" t="s">
        <v>989</v>
      </c>
    </row>
    <row r="455" spans="1:65" s="2" customFormat="1" ht="29.25">
      <c r="A455" s="29"/>
      <c r="B455" s="30"/>
      <c r="C455" s="29"/>
      <c r="D455" s="153" t="s">
        <v>137</v>
      </c>
      <c r="E455" s="29"/>
      <c r="F455" s="154" t="s">
        <v>337</v>
      </c>
      <c r="G455" s="29"/>
      <c r="H455" s="29"/>
      <c r="I455" s="29"/>
      <c r="J455" s="29"/>
      <c r="K455" s="29"/>
      <c r="L455" s="30"/>
      <c r="M455" s="155"/>
      <c r="N455" s="156"/>
      <c r="O455" s="55"/>
      <c r="P455" s="55"/>
      <c r="Q455" s="55"/>
      <c r="R455" s="55"/>
      <c r="S455" s="55"/>
      <c r="T455" s="56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T455" s="17" t="s">
        <v>137</v>
      </c>
      <c r="AU455" s="17" t="s">
        <v>80</v>
      </c>
    </row>
    <row r="456" spans="1:65" s="14" customFormat="1" ht="22.5">
      <c r="B456" s="168"/>
      <c r="D456" s="153" t="s">
        <v>142</v>
      </c>
      <c r="E456" s="169" t="s">
        <v>1</v>
      </c>
      <c r="F456" s="170" t="s">
        <v>338</v>
      </c>
      <c r="H456" s="169" t="s">
        <v>1</v>
      </c>
      <c r="L456" s="168"/>
      <c r="M456" s="171"/>
      <c r="N456" s="172"/>
      <c r="O456" s="172"/>
      <c r="P456" s="172"/>
      <c r="Q456" s="172"/>
      <c r="R456" s="172"/>
      <c r="S456" s="172"/>
      <c r="T456" s="173"/>
      <c r="AT456" s="169" t="s">
        <v>142</v>
      </c>
      <c r="AU456" s="169" t="s">
        <v>80</v>
      </c>
      <c r="AV456" s="14" t="s">
        <v>78</v>
      </c>
      <c r="AW456" s="14" t="s">
        <v>27</v>
      </c>
      <c r="AX456" s="14" t="s">
        <v>70</v>
      </c>
      <c r="AY456" s="169" t="s">
        <v>127</v>
      </c>
    </row>
    <row r="457" spans="1:65" s="13" customFormat="1" ht="22.5">
      <c r="B457" s="157"/>
      <c r="D457" s="153" t="s">
        <v>142</v>
      </c>
      <c r="E457" s="158" t="s">
        <v>1</v>
      </c>
      <c r="F457" s="159" t="s">
        <v>990</v>
      </c>
      <c r="H457" s="160">
        <v>28.08</v>
      </c>
      <c r="L457" s="157"/>
      <c r="M457" s="161"/>
      <c r="N457" s="162"/>
      <c r="O457" s="162"/>
      <c r="P457" s="162"/>
      <c r="Q457" s="162"/>
      <c r="R457" s="162"/>
      <c r="S457" s="162"/>
      <c r="T457" s="163"/>
      <c r="AT457" s="158" t="s">
        <v>142</v>
      </c>
      <c r="AU457" s="158" t="s">
        <v>80</v>
      </c>
      <c r="AV457" s="13" t="s">
        <v>80</v>
      </c>
      <c r="AW457" s="13" t="s">
        <v>27</v>
      </c>
      <c r="AX457" s="13" t="s">
        <v>70</v>
      </c>
      <c r="AY457" s="158" t="s">
        <v>127</v>
      </c>
    </row>
    <row r="458" spans="1:65" s="13" customFormat="1" ht="33.75">
      <c r="B458" s="157"/>
      <c r="D458" s="153" t="s">
        <v>142</v>
      </c>
      <c r="E458" s="158" t="s">
        <v>1</v>
      </c>
      <c r="F458" s="159" t="s">
        <v>991</v>
      </c>
      <c r="H458" s="160">
        <v>57.6</v>
      </c>
      <c r="L458" s="157"/>
      <c r="M458" s="161"/>
      <c r="N458" s="162"/>
      <c r="O458" s="162"/>
      <c r="P458" s="162"/>
      <c r="Q458" s="162"/>
      <c r="R458" s="162"/>
      <c r="S458" s="162"/>
      <c r="T458" s="163"/>
      <c r="AT458" s="158" t="s">
        <v>142</v>
      </c>
      <c r="AU458" s="158" t="s">
        <v>80</v>
      </c>
      <c r="AV458" s="13" t="s">
        <v>80</v>
      </c>
      <c r="AW458" s="13" t="s">
        <v>27</v>
      </c>
      <c r="AX458" s="13" t="s">
        <v>70</v>
      </c>
      <c r="AY458" s="158" t="s">
        <v>127</v>
      </c>
    </row>
    <row r="459" spans="1:65" s="13" customFormat="1" ht="22.5">
      <c r="B459" s="157"/>
      <c r="D459" s="153" t="s">
        <v>142</v>
      </c>
      <c r="E459" s="158" t="s">
        <v>1</v>
      </c>
      <c r="F459" s="159" t="s">
        <v>992</v>
      </c>
      <c r="H459" s="160">
        <v>123.84</v>
      </c>
      <c r="L459" s="157"/>
      <c r="M459" s="161"/>
      <c r="N459" s="162"/>
      <c r="O459" s="162"/>
      <c r="P459" s="162"/>
      <c r="Q459" s="162"/>
      <c r="R459" s="162"/>
      <c r="S459" s="162"/>
      <c r="T459" s="163"/>
      <c r="AT459" s="158" t="s">
        <v>142</v>
      </c>
      <c r="AU459" s="158" t="s">
        <v>80</v>
      </c>
      <c r="AV459" s="13" t="s">
        <v>80</v>
      </c>
      <c r="AW459" s="13" t="s">
        <v>27</v>
      </c>
      <c r="AX459" s="13" t="s">
        <v>70</v>
      </c>
      <c r="AY459" s="158" t="s">
        <v>127</v>
      </c>
    </row>
    <row r="460" spans="1:65" s="13" customFormat="1" ht="22.5">
      <c r="B460" s="157"/>
      <c r="D460" s="153" t="s">
        <v>142</v>
      </c>
      <c r="E460" s="158" t="s">
        <v>1</v>
      </c>
      <c r="F460" s="159" t="s">
        <v>993</v>
      </c>
      <c r="H460" s="160">
        <v>4112.3519999999999</v>
      </c>
      <c r="L460" s="157"/>
      <c r="M460" s="161"/>
      <c r="N460" s="162"/>
      <c r="O460" s="162"/>
      <c r="P460" s="162"/>
      <c r="Q460" s="162"/>
      <c r="R460" s="162"/>
      <c r="S460" s="162"/>
      <c r="T460" s="163"/>
      <c r="AT460" s="158" t="s">
        <v>142</v>
      </c>
      <c r="AU460" s="158" t="s">
        <v>80</v>
      </c>
      <c r="AV460" s="13" t="s">
        <v>80</v>
      </c>
      <c r="AW460" s="13" t="s">
        <v>27</v>
      </c>
      <c r="AX460" s="13" t="s">
        <v>70</v>
      </c>
      <c r="AY460" s="158" t="s">
        <v>127</v>
      </c>
    </row>
    <row r="461" spans="1:65" s="13" customFormat="1" ht="22.5">
      <c r="B461" s="157"/>
      <c r="D461" s="153" t="s">
        <v>142</v>
      </c>
      <c r="E461" s="158" t="s">
        <v>1</v>
      </c>
      <c r="F461" s="159" t="s">
        <v>994</v>
      </c>
      <c r="H461" s="160">
        <v>6130.8</v>
      </c>
      <c r="L461" s="157"/>
      <c r="M461" s="161"/>
      <c r="N461" s="162"/>
      <c r="O461" s="162"/>
      <c r="P461" s="162"/>
      <c r="Q461" s="162"/>
      <c r="R461" s="162"/>
      <c r="S461" s="162"/>
      <c r="T461" s="163"/>
      <c r="AT461" s="158" t="s">
        <v>142</v>
      </c>
      <c r="AU461" s="158" t="s">
        <v>80</v>
      </c>
      <c r="AV461" s="13" t="s">
        <v>80</v>
      </c>
      <c r="AW461" s="13" t="s">
        <v>27</v>
      </c>
      <c r="AX461" s="13" t="s">
        <v>70</v>
      </c>
      <c r="AY461" s="158" t="s">
        <v>127</v>
      </c>
    </row>
    <row r="462" spans="1:65" s="13" customFormat="1" ht="22.5">
      <c r="B462" s="157"/>
      <c r="D462" s="153" t="s">
        <v>142</v>
      </c>
      <c r="E462" s="158" t="s">
        <v>1</v>
      </c>
      <c r="F462" s="159" t="s">
        <v>995</v>
      </c>
      <c r="H462" s="160">
        <v>25.74</v>
      </c>
      <c r="L462" s="157"/>
      <c r="M462" s="161"/>
      <c r="N462" s="162"/>
      <c r="O462" s="162"/>
      <c r="P462" s="162"/>
      <c r="Q462" s="162"/>
      <c r="R462" s="162"/>
      <c r="S462" s="162"/>
      <c r="T462" s="163"/>
      <c r="AT462" s="158" t="s">
        <v>142</v>
      </c>
      <c r="AU462" s="158" t="s">
        <v>80</v>
      </c>
      <c r="AV462" s="13" t="s">
        <v>80</v>
      </c>
      <c r="AW462" s="13" t="s">
        <v>27</v>
      </c>
      <c r="AX462" s="13" t="s">
        <v>70</v>
      </c>
      <c r="AY462" s="158" t="s">
        <v>127</v>
      </c>
    </row>
    <row r="463" spans="1:65" s="13" customFormat="1" ht="22.5">
      <c r="B463" s="157"/>
      <c r="D463" s="153" t="s">
        <v>142</v>
      </c>
      <c r="E463" s="158" t="s">
        <v>1</v>
      </c>
      <c r="F463" s="159" t="s">
        <v>996</v>
      </c>
      <c r="H463" s="160">
        <v>1760.328</v>
      </c>
      <c r="L463" s="157"/>
      <c r="M463" s="161"/>
      <c r="N463" s="162"/>
      <c r="O463" s="162"/>
      <c r="P463" s="162"/>
      <c r="Q463" s="162"/>
      <c r="R463" s="162"/>
      <c r="S463" s="162"/>
      <c r="T463" s="163"/>
      <c r="AT463" s="158" t="s">
        <v>142</v>
      </c>
      <c r="AU463" s="158" t="s">
        <v>80</v>
      </c>
      <c r="AV463" s="13" t="s">
        <v>80</v>
      </c>
      <c r="AW463" s="13" t="s">
        <v>27</v>
      </c>
      <c r="AX463" s="13" t="s">
        <v>70</v>
      </c>
      <c r="AY463" s="158" t="s">
        <v>127</v>
      </c>
    </row>
    <row r="464" spans="1:65" s="13" customFormat="1" ht="22.5">
      <c r="B464" s="157"/>
      <c r="D464" s="153" t="s">
        <v>142</v>
      </c>
      <c r="E464" s="158" t="s">
        <v>1</v>
      </c>
      <c r="F464" s="159" t="s">
        <v>997</v>
      </c>
      <c r="H464" s="160">
        <v>2640.4920000000002</v>
      </c>
      <c r="L464" s="157"/>
      <c r="M464" s="161"/>
      <c r="N464" s="162"/>
      <c r="O464" s="162"/>
      <c r="P464" s="162"/>
      <c r="Q464" s="162"/>
      <c r="R464" s="162"/>
      <c r="S464" s="162"/>
      <c r="T464" s="163"/>
      <c r="AT464" s="158" t="s">
        <v>142</v>
      </c>
      <c r="AU464" s="158" t="s">
        <v>80</v>
      </c>
      <c r="AV464" s="13" t="s">
        <v>80</v>
      </c>
      <c r="AW464" s="13" t="s">
        <v>27</v>
      </c>
      <c r="AX464" s="13" t="s">
        <v>70</v>
      </c>
      <c r="AY464" s="158" t="s">
        <v>127</v>
      </c>
    </row>
    <row r="465" spans="1:65" s="13" customFormat="1" ht="22.5">
      <c r="B465" s="157"/>
      <c r="D465" s="153" t="s">
        <v>142</v>
      </c>
      <c r="E465" s="158" t="s">
        <v>1</v>
      </c>
      <c r="F465" s="159" t="s">
        <v>998</v>
      </c>
      <c r="H465" s="160">
        <v>1499.9849999999999</v>
      </c>
      <c r="L465" s="157"/>
      <c r="M465" s="161"/>
      <c r="N465" s="162"/>
      <c r="O465" s="162"/>
      <c r="P465" s="162"/>
      <c r="Q465" s="162"/>
      <c r="R465" s="162"/>
      <c r="S465" s="162"/>
      <c r="T465" s="163"/>
      <c r="AT465" s="158" t="s">
        <v>142</v>
      </c>
      <c r="AU465" s="158" t="s">
        <v>80</v>
      </c>
      <c r="AV465" s="13" t="s">
        <v>80</v>
      </c>
      <c r="AW465" s="13" t="s">
        <v>27</v>
      </c>
      <c r="AX465" s="13" t="s">
        <v>70</v>
      </c>
      <c r="AY465" s="158" t="s">
        <v>127</v>
      </c>
    </row>
    <row r="466" spans="1:65" s="13" customFormat="1" ht="22.5">
      <c r="B466" s="157"/>
      <c r="D466" s="153" t="s">
        <v>142</v>
      </c>
      <c r="E466" s="158" t="s">
        <v>1</v>
      </c>
      <c r="F466" s="159" t="s">
        <v>999</v>
      </c>
      <c r="H466" s="160">
        <v>365.31</v>
      </c>
      <c r="L466" s="157"/>
      <c r="M466" s="161"/>
      <c r="N466" s="162"/>
      <c r="O466" s="162"/>
      <c r="P466" s="162"/>
      <c r="Q466" s="162"/>
      <c r="R466" s="162"/>
      <c r="S466" s="162"/>
      <c r="T466" s="163"/>
      <c r="AT466" s="158" t="s">
        <v>142</v>
      </c>
      <c r="AU466" s="158" t="s">
        <v>80</v>
      </c>
      <c r="AV466" s="13" t="s">
        <v>80</v>
      </c>
      <c r="AW466" s="13" t="s">
        <v>27</v>
      </c>
      <c r="AX466" s="13" t="s">
        <v>70</v>
      </c>
      <c r="AY466" s="158" t="s">
        <v>127</v>
      </c>
    </row>
    <row r="467" spans="1:65" s="15" customFormat="1" ht="11.25">
      <c r="B467" s="174"/>
      <c r="D467" s="153" t="s">
        <v>142</v>
      </c>
      <c r="E467" s="175" t="s">
        <v>1</v>
      </c>
      <c r="F467" s="176" t="s">
        <v>274</v>
      </c>
      <c r="H467" s="177">
        <v>16744.526999999998</v>
      </c>
      <c r="L467" s="174"/>
      <c r="M467" s="178"/>
      <c r="N467" s="179"/>
      <c r="O467" s="179"/>
      <c r="P467" s="179"/>
      <c r="Q467" s="179"/>
      <c r="R467" s="179"/>
      <c r="S467" s="179"/>
      <c r="T467" s="180"/>
      <c r="AT467" s="175" t="s">
        <v>142</v>
      </c>
      <c r="AU467" s="175" t="s">
        <v>80</v>
      </c>
      <c r="AV467" s="15" t="s">
        <v>149</v>
      </c>
      <c r="AW467" s="15" t="s">
        <v>27</v>
      </c>
      <c r="AX467" s="15" t="s">
        <v>78</v>
      </c>
      <c r="AY467" s="175" t="s">
        <v>127</v>
      </c>
    </row>
    <row r="468" spans="1:65" s="2" customFormat="1" ht="16.5" customHeight="1">
      <c r="A468" s="29"/>
      <c r="B468" s="140"/>
      <c r="C468" s="141" t="s">
        <v>1000</v>
      </c>
      <c r="D468" s="141" t="s">
        <v>130</v>
      </c>
      <c r="E468" s="142" t="s">
        <v>1001</v>
      </c>
      <c r="F468" s="143" t="s">
        <v>1002</v>
      </c>
      <c r="G468" s="144" t="s">
        <v>237</v>
      </c>
      <c r="H468" s="145">
        <v>1.48</v>
      </c>
      <c r="I468" s="146">
        <v>0</v>
      </c>
      <c r="J468" s="146">
        <f>ROUND(I468*H468,2)</f>
        <v>0</v>
      </c>
      <c r="K468" s="143" t="s">
        <v>134</v>
      </c>
      <c r="L468" s="30"/>
      <c r="M468" s="147" t="s">
        <v>1</v>
      </c>
      <c r="N468" s="148" t="s">
        <v>35</v>
      </c>
      <c r="O468" s="149">
        <v>0.83499999999999996</v>
      </c>
      <c r="P468" s="149">
        <f>O468*H468</f>
        <v>1.2358</v>
      </c>
      <c r="Q468" s="149">
        <v>0</v>
      </c>
      <c r="R468" s="149">
        <f>Q468*H468</f>
        <v>0</v>
      </c>
      <c r="S468" s="149">
        <v>0</v>
      </c>
      <c r="T468" s="150">
        <f>S468*H468</f>
        <v>0</v>
      </c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R468" s="151" t="s">
        <v>149</v>
      </c>
      <c r="AT468" s="151" t="s">
        <v>130</v>
      </c>
      <c r="AU468" s="151" t="s">
        <v>80</v>
      </c>
      <c r="AY468" s="17" t="s">
        <v>127</v>
      </c>
      <c r="BE468" s="152">
        <f>IF(N468="základní",J468,0)</f>
        <v>0</v>
      </c>
      <c r="BF468" s="152">
        <f>IF(N468="snížená",J468,0)</f>
        <v>0</v>
      </c>
      <c r="BG468" s="152">
        <f>IF(N468="zákl. přenesená",J468,0)</f>
        <v>0</v>
      </c>
      <c r="BH468" s="152">
        <f>IF(N468="sníž. přenesená",J468,0)</f>
        <v>0</v>
      </c>
      <c r="BI468" s="152">
        <f>IF(N468="nulová",J468,0)</f>
        <v>0</v>
      </c>
      <c r="BJ468" s="17" t="s">
        <v>78</v>
      </c>
      <c r="BK468" s="152">
        <f>ROUND(I468*H468,2)</f>
        <v>0</v>
      </c>
      <c r="BL468" s="17" t="s">
        <v>149</v>
      </c>
      <c r="BM468" s="151" t="s">
        <v>1003</v>
      </c>
    </row>
    <row r="469" spans="1:65" s="2" customFormat="1" ht="19.5">
      <c r="A469" s="29"/>
      <c r="B469" s="30"/>
      <c r="C469" s="29"/>
      <c r="D469" s="153" t="s">
        <v>137</v>
      </c>
      <c r="E469" s="29"/>
      <c r="F469" s="154" t="s">
        <v>1004</v>
      </c>
      <c r="G469" s="29"/>
      <c r="H469" s="29"/>
      <c r="I469" s="29"/>
      <c r="J469" s="29"/>
      <c r="K469" s="29"/>
      <c r="L469" s="30"/>
      <c r="M469" s="155"/>
      <c r="N469" s="156"/>
      <c r="O469" s="55"/>
      <c r="P469" s="55"/>
      <c r="Q469" s="55"/>
      <c r="R469" s="55"/>
      <c r="S469" s="55"/>
      <c r="T469" s="56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T469" s="17" t="s">
        <v>137</v>
      </c>
      <c r="AU469" s="17" t="s">
        <v>80</v>
      </c>
    </row>
    <row r="470" spans="1:65" s="13" customFormat="1" ht="11.25">
      <c r="B470" s="157"/>
      <c r="D470" s="153" t="s">
        <v>142</v>
      </c>
      <c r="E470" s="158" t="s">
        <v>1</v>
      </c>
      <c r="F470" s="159" t="s">
        <v>1005</v>
      </c>
      <c r="H470" s="160">
        <v>1.48</v>
      </c>
      <c r="L470" s="157"/>
      <c r="M470" s="161"/>
      <c r="N470" s="162"/>
      <c r="O470" s="162"/>
      <c r="P470" s="162"/>
      <c r="Q470" s="162"/>
      <c r="R470" s="162"/>
      <c r="S470" s="162"/>
      <c r="T470" s="163"/>
      <c r="AT470" s="158" t="s">
        <v>142</v>
      </c>
      <c r="AU470" s="158" t="s">
        <v>80</v>
      </c>
      <c r="AV470" s="13" t="s">
        <v>80</v>
      </c>
      <c r="AW470" s="13" t="s">
        <v>27</v>
      </c>
      <c r="AX470" s="13" t="s">
        <v>78</v>
      </c>
      <c r="AY470" s="158" t="s">
        <v>127</v>
      </c>
    </row>
    <row r="471" spans="1:65" s="2" customFormat="1" ht="24">
      <c r="A471" s="29"/>
      <c r="B471" s="140"/>
      <c r="C471" s="141" t="s">
        <v>1006</v>
      </c>
      <c r="D471" s="141" t="s">
        <v>130</v>
      </c>
      <c r="E471" s="142" t="s">
        <v>1007</v>
      </c>
      <c r="F471" s="143" t="s">
        <v>1008</v>
      </c>
      <c r="G471" s="144" t="s">
        <v>237</v>
      </c>
      <c r="H471" s="145">
        <v>13.32</v>
      </c>
      <c r="I471" s="146">
        <v>0</v>
      </c>
      <c r="J471" s="146">
        <f>ROUND(I471*H471,2)</f>
        <v>0</v>
      </c>
      <c r="K471" s="143" t="s">
        <v>134</v>
      </c>
      <c r="L471" s="30"/>
      <c r="M471" s="147" t="s">
        <v>1</v>
      </c>
      <c r="N471" s="148" t="s">
        <v>35</v>
      </c>
      <c r="O471" s="149">
        <v>4.0000000000000001E-3</v>
      </c>
      <c r="P471" s="149">
        <f>O471*H471</f>
        <v>5.3280000000000001E-2</v>
      </c>
      <c r="Q471" s="149">
        <v>0</v>
      </c>
      <c r="R471" s="149">
        <f>Q471*H471</f>
        <v>0</v>
      </c>
      <c r="S471" s="149">
        <v>0</v>
      </c>
      <c r="T471" s="150">
        <f>S471*H471</f>
        <v>0</v>
      </c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R471" s="151" t="s">
        <v>149</v>
      </c>
      <c r="AT471" s="151" t="s">
        <v>130</v>
      </c>
      <c r="AU471" s="151" t="s">
        <v>80</v>
      </c>
      <c r="AY471" s="17" t="s">
        <v>127</v>
      </c>
      <c r="BE471" s="152">
        <f>IF(N471="základní",J471,0)</f>
        <v>0</v>
      </c>
      <c r="BF471" s="152">
        <f>IF(N471="snížená",J471,0)</f>
        <v>0</v>
      </c>
      <c r="BG471" s="152">
        <f>IF(N471="zákl. přenesená",J471,0)</f>
        <v>0</v>
      </c>
      <c r="BH471" s="152">
        <f>IF(N471="sníž. přenesená",J471,0)</f>
        <v>0</v>
      </c>
      <c r="BI471" s="152">
        <f>IF(N471="nulová",J471,0)</f>
        <v>0</v>
      </c>
      <c r="BJ471" s="17" t="s">
        <v>78</v>
      </c>
      <c r="BK471" s="152">
        <f>ROUND(I471*H471,2)</f>
        <v>0</v>
      </c>
      <c r="BL471" s="17" t="s">
        <v>149</v>
      </c>
      <c r="BM471" s="151" t="s">
        <v>1009</v>
      </c>
    </row>
    <row r="472" spans="1:65" s="2" customFormat="1" ht="29.25">
      <c r="A472" s="29"/>
      <c r="B472" s="30"/>
      <c r="C472" s="29"/>
      <c r="D472" s="153" t="s">
        <v>137</v>
      </c>
      <c r="E472" s="29"/>
      <c r="F472" s="154" t="s">
        <v>1010</v>
      </c>
      <c r="G472" s="29"/>
      <c r="H472" s="29"/>
      <c r="I472" s="29"/>
      <c r="J472" s="29"/>
      <c r="K472" s="29"/>
      <c r="L472" s="30"/>
      <c r="M472" s="155"/>
      <c r="N472" s="156"/>
      <c r="O472" s="55"/>
      <c r="P472" s="55"/>
      <c r="Q472" s="55"/>
      <c r="R472" s="55"/>
      <c r="S472" s="55"/>
      <c r="T472" s="56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T472" s="17" t="s">
        <v>137</v>
      </c>
      <c r="AU472" s="17" t="s">
        <v>80</v>
      </c>
    </row>
    <row r="473" spans="1:65" s="13" customFormat="1" ht="11.25">
      <c r="B473" s="157"/>
      <c r="D473" s="153" t="s">
        <v>142</v>
      </c>
      <c r="E473" s="158" t="s">
        <v>1</v>
      </c>
      <c r="F473" s="159" t="s">
        <v>1011</v>
      </c>
      <c r="H473" s="160">
        <v>13.32</v>
      </c>
      <c r="L473" s="157"/>
      <c r="M473" s="161"/>
      <c r="N473" s="162"/>
      <c r="O473" s="162"/>
      <c r="P473" s="162"/>
      <c r="Q473" s="162"/>
      <c r="R473" s="162"/>
      <c r="S473" s="162"/>
      <c r="T473" s="163"/>
      <c r="AT473" s="158" t="s">
        <v>142</v>
      </c>
      <c r="AU473" s="158" t="s">
        <v>80</v>
      </c>
      <c r="AV473" s="13" t="s">
        <v>80</v>
      </c>
      <c r="AW473" s="13" t="s">
        <v>27</v>
      </c>
      <c r="AX473" s="13" t="s">
        <v>78</v>
      </c>
      <c r="AY473" s="158" t="s">
        <v>127</v>
      </c>
    </row>
    <row r="474" spans="1:65" s="2" customFormat="1" ht="33" customHeight="1">
      <c r="A474" s="29"/>
      <c r="B474" s="140"/>
      <c r="C474" s="141" t="s">
        <v>1012</v>
      </c>
      <c r="D474" s="141" t="s">
        <v>130</v>
      </c>
      <c r="E474" s="142" t="s">
        <v>343</v>
      </c>
      <c r="F474" s="143" t="s">
        <v>344</v>
      </c>
      <c r="G474" s="144" t="s">
        <v>237</v>
      </c>
      <c r="H474" s="145">
        <v>891.57500000000005</v>
      </c>
      <c r="I474" s="146">
        <v>0</v>
      </c>
      <c r="J474" s="146">
        <f>ROUND(I474*H474,2)</f>
        <v>0</v>
      </c>
      <c r="K474" s="143" t="s">
        <v>134</v>
      </c>
      <c r="L474" s="30"/>
      <c r="M474" s="147" t="s">
        <v>1</v>
      </c>
      <c r="N474" s="148" t="s">
        <v>35</v>
      </c>
      <c r="O474" s="149">
        <v>0</v>
      </c>
      <c r="P474" s="149">
        <f>O474*H474</f>
        <v>0</v>
      </c>
      <c r="Q474" s="149">
        <v>0</v>
      </c>
      <c r="R474" s="149">
        <f>Q474*H474</f>
        <v>0</v>
      </c>
      <c r="S474" s="149">
        <v>0</v>
      </c>
      <c r="T474" s="150">
        <f>S474*H474</f>
        <v>0</v>
      </c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R474" s="151" t="s">
        <v>149</v>
      </c>
      <c r="AT474" s="151" t="s">
        <v>130</v>
      </c>
      <c r="AU474" s="151" t="s">
        <v>80</v>
      </c>
      <c r="AY474" s="17" t="s">
        <v>127</v>
      </c>
      <c r="BE474" s="152">
        <f>IF(N474="základní",J474,0)</f>
        <v>0</v>
      </c>
      <c r="BF474" s="152">
        <f>IF(N474="snížená",J474,0)</f>
        <v>0</v>
      </c>
      <c r="BG474" s="152">
        <f>IF(N474="zákl. přenesená",J474,0)</f>
        <v>0</v>
      </c>
      <c r="BH474" s="152">
        <f>IF(N474="sníž. přenesená",J474,0)</f>
        <v>0</v>
      </c>
      <c r="BI474" s="152">
        <f>IF(N474="nulová",J474,0)</f>
        <v>0</v>
      </c>
      <c r="BJ474" s="17" t="s">
        <v>78</v>
      </c>
      <c r="BK474" s="152">
        <f>ROUND(I474*H474,2)</f>
        <v>0</v>
      </c>
      <c r="BL474" s="17" t="s">
        <v>149</v>
      </c>
      <c r="BM474" s="151" t="s">
        <v>1013</v>
      </c>
    </row>
    <row r="475" spans="1:65" s="2" customFormat="1" ht="29.25">
      <c r="A475" s="29"/>
      <c r="B475" s="30"/>
      <c r="C475" s="29"/>
      <c r="D475" s="153" t="s">
        <v>137</v>
      </c>
      <c r="E475" s="29"/>
      <c r="F475" s="154" t="s">
        <v>346</v>
      </c>
      <c r="G475" s="29"/>
      <c r="H475" s="29"/>
      <c r="I475" s="29"/>
      <c r="J475" s="29"/>
      <c r="K475" s="29"/>
      <c r="L475" s="30"/>
      <c r="M475" s="155"/>
      <c r="N475" s="156"/>
      <c r="O475" s="55"/>
      <c r="P475" s="55"/>
      <c r="Q475" s="55"/>
      <c r="R475" s="55"/>
      <c r="S475" s="55"/>
      <c r="T475" s="56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T475" s="17" t="s">
        <v>137</v>
      </c>
      <c r="AU475" s="17" t="s">
        <v>80</v>
      </c>
    </row>
    <row r="476" spans="1:65" s="13" customFormat="1" ht="22.5">
      <c r="B476" s="157"/>
      <c r="D476" s="153" t="s">
        <v>142</v>
      </c>
      <c r="E476" s="158" t="s">
        <v>1</v>
      </c>
      <c r="F476" s="159" t="s">
        <v>978</v>
      </c>
      <c r="H476" s="160">
        <v>3.12</v>
      </c>
      <c r="L476" s="157"/>
      <c r="M476" s="161"/>
      <c r="N476" s="162"/>
      <c r="O476" s="162"/>
      <c r="P476" s="162"/>
      <c r="Q476" s="162"/>
      <c r="R476" s="162"/>
      <c r="S476" s="162"/>
      <c r="T476" s="163"/>
      <c r="AT476" s="158" t="s">
        <v>142</v>
      </c>
      <c r="AU476" s="158" t="s">
        <v>80</v>
      </c>
      <c r="AV476" s="13" t="s">
        <v>80</v>
      </c>
      <c r="AW476" s="13" t="s">
        <v>27</v>
      </c>
      <c r="AX476" s="13" t="s">
        <v>70</v>
      </c>
      <c r="AY476" s="158" t="s">
        <v>127</v>
      </c>
    </row>
    <row r="477" spans="1:65" s="13" customFormat="1" ht="22.5">
      <c r="B477" s="157"/>
      <c r="D477" s="153" t="s">
        <v>142</v>
      </c>
      <c r="E477" s="158" t="s">
        <v>1</v>
      </c>
      <c r="F477" s="159" t="s">
        <v>982</v>
      </c>
      <c r="H477" s="160">
        <v>681.2</v>
      </c>
      <c r="L477" s="157"/>
      <c r="M477" s="161"/>
      <c r="N477" s="162"/>
      <c r="O477" s="162"/>
      <c r="P477" s="162"/>
      <c r="Q477" s="162"/>
      <c r="R477" s="162"/>
      <c r="S477" s="162"/>
      <c r="T477" s="163"/>
      <c r="AT477" s="158" t="s">
        <v>142</v>
      </c>
      <c r="AU477" s="158" t="s">
        <v>80</v>
      </c>
      <c r="AV477" s="13" t="s">
        <v>80</v>
      </c>
      <c r="AW477" s="13" t="s">
        <v>27</v>
      </c>
      <c r="AX477" s="13" t="s">
        <v>70</v>
      </c>
      <c r="AY477" s="158" t="s">
        <v>127</v>
      </c>
    </row>
    <row r="478" spans="1:65" s="13" customFormat="1" ht="22.5">
      <c r="B478" s="157"/>
      <c r="D478" s="153" t="s">
        <v>142</v>
      </c>
      <c r="E478" s="158" t="s">
        <v>1</v>
      </c>
      <c r="F478" s="159" t="s">
        <v>986</v>
      </c>
      <c r="H478" s="160">
        <v>166.66499999999999</v>
      </c>
      <c r="L478" s="157"/>
      <c r="M478" s="161"/>
      <c r="N478" s="162"/>
      <c r="O478" s="162"/>
      <c r="P478" s="162"/>
      <c r="Q478" s="162"/>
      <c r="R478" s="162"/>
      <c r="S478" s="162"/>
      <c r="T478" s="163"/>
      <c r="AT478" s="158" t="s">
        <v>142</v>
      </c>
      <c r="AU478" s="158" t="s">
        <v>80</v>
      </c>
      <c r="AV478" s="13" t="s">
        <v>80</v>
      </c>
      <c r="AW478" s="13" t="s">
        <v>27</v>
      </c>
      <c r="AX478" s="13" t="s">
        <v>70</v>
      </c>
      <c r="AY478" s="158" t="s">
        <v>127</v>
      </c>
    </row>
    <row r="479" spans="1:65" s="13" customFormat="1" ht="22.5">
      <c r="B479" s="157"/>
      <c r="D479" s="153" t="s">
        <v>142</v>
      </c>
      <c r="E479" s="158" t="s">
        <v>1</v>
      </c>
      <c r="F479" s="159" t="s">
        <v>987</v>
      </c>
      <c r="H479" s="160">
        <v>40.590000000000003</v>
      </c>
      <c r="L479" s="157"/>
      <c r="M479" s="161"/>
      <c r="N479" s="162"/>
      <c r="O479" s="162"/>
      <c r="P479" s="162"/>
      <c r="Q479" s="162"/>
      <c r="R479" s="162"/>
      <c r="S479" s="162"/>
      <c r="T479" s="163"/>
      <c r="AT479" s="158" t="s">
        <v>142</v>
      </c>
      <c r="AU479" s="158" t="s">
        <v>80</v>
      </c>
      <c r="AV479" s="13" t="s">
        <v>80</v>
      </c>
      <c r="AW479" s="13" t="s">
        <v>27</v>
      </c>
      <c r="AX479" s="13" t="s">
        <v>70</v>
      </c>
      <c r="AY479" s="158" t="s">
        <v>127</v>
      </c>
    </row>
    <row r="480" spans="1:65" s="15" customFormat="1" ht="11.25">
      <c r="B480" s="174"/>
      <c r="D480" s="153" t="s">
        <v>142</v>
      </c>
      <c r="E480" s="175" t="s">
        <v>1</v>
      </c>
      <c r="F480" s="176" t="s">
        <v>274</v>
      </c>
      <c r="H480" s="177">
        <v>891.57500000000005</v>
      </c>
      <c r="L480" s="174"/>
      <c r="M480" s="178"/>
      <c r="N480" s="179"/>
      <c r="O480" s="179"/>
      <c r="P480" s="179"/>
      <c r="Q480" s="179"/>
      <c r="R480" s="179"/>
      <c r="S480" s="179"/>
      <c r="T480" s="180"/>
      <c r="AT480" s="175" t="s">
        <v>142</v>
      </c>
      <c r="AU480" s="175" t="s">
        <v>80</v>
      </c>
      <c r="AV480" s="15" t="s">
        <v>149</v>
      </c>
      <c r="AW480" s="15" t="s">
        <v>27</v>
      </c>
      <c r="AX480" s="15" t="s">
        <v>78</v>
      </c>
      <c r="AY480" s="175" t="s">
        <v>127</v>
      </c>
    </row>
    <row r="481" spans="1:65" s="2" customFormat="1" ht="33" customHeight="1">
      <c r="A481" s="29"/>
      <c r="B481" s="140"/>
      <c r="C481" s="141" t="s">
        <v>1014</v>
      </c>
      <c r="D481" s="141" t="s">
        <v>130</v>
      </c>
      <c r="E481" s="142" t="s">
        <v>624</v>
      </c>
      <c r="F481" s="143" t="s">
        <v>625</v>
      </c>
      <c r="G481" s="144" t="s">
        <v>237</v>
      </c>
      <c r="H481" s="145">
        <v>491.84</v>
      </c>
      <c r="I481" s="146">
        <v>0</v>
      </c>
      <c r="J481" s="146">
        <f>ROUND(I481*H481,2)</f>
        <v>0</v>
      </c>
      <c r="K481" s="143" t="s">
        <v>134</v>
      </c>
      <c r="L481" s="30"/>
      <c r="M481" s="147" t="s">
        <v>1</v>
      </c>
      <c r="N481" s="148" t="s">
        <v>35</v>
      </c>
      <c r="O481" s="149">
        <v>0</v>
      </c>
      <c r="P481" s="149">
        <f>O481*H481</f>
        <v>0</v>
      </c>
      <c r="Q481" s="149">
        <v>0</v>
      </c>
      <c r="R481" s="149">
        <f>Q481*H481</f>
        <v>0</v>
      </c>
      <c r="S481" s="149">
        <v>0</v>
      </c>
      <c r="T481" s="150">
        <f>S481*H481</f>
        <v>0</v>
      </c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R481" s="151" t="s">
        <v>149</v>
      </c>
      <c r="AT481" s="151" t="s">
        <v>130</v>
      </c>
      <c r="AU481" s="151" t="s">
        <v>80</v>
      </c>
      <c r="AY481" s="17" t="s">
        <v>127</v>
      </c>
      <c r="BE481" s="152">
        <f>IF(N481="základní",J481,0)</f>
        <v>0</v>
      </c>
      <c r="BF481" s="152">
        <f>IF(N481="snížená",J481,0)</f>
        <v>0</v>
      </c>
      <c r="BG481" s="152">
        <f>IF(N481="zákl. přenesená",J481,0)</f>
        <v>0</v>
      </c>
      <c r="BH481" s="152">
        <f>IF(N481="sníž. přenesená",J481,0)</f>
        <v>0</v>
      </c>
      <c r="BI481" s="152">
        <f>IF(N481="nulová",J481,0)</f>
        <v>0</v>
      </c>
      <c r="BJ481" s="17" t="s">
        <v>78</v>
      </c>
      <c r="BK481" s="152">
        <f>ROUND(I481*H481,2)</f>
        <v>0</v>
      </c>
      <c r="BL481" s="17" t="s">
        <v>149</v>
      </c>
      <c r="BM481" s="151" t="s">
        <v>1015</v>
      </c>
    </row>
    <row r="482" spans="1:65" s="2" customFormat="1" ht="29.25">
      <c r="A482" s="29"/>
      <c r="B482" s="30"/>
      <c r="C482" s="29"/>
      <c r="D482" s="153" t="s">
        <v>137</v>
      </c>
      <c r="E482" s="29"/>
      <c r="F482" s="154" t="s">
        <v>627</v>
      </c>
      <c r="G482" s="29"/>
      <c r="H482" s="29"/>
      <c r="I482" s="29"/>
      <c r="J482" s="29"/>
      <c r="K482" s="29"/>
      <c r="L482" s="30"/>
      <c r="M482" s="155"/>
      <c r="N482" s="156"/>
      <c r="O482" s="55"/>
      <c r="P482" s="55"/>
      <c r="Q482" s="55"/>
      <c r="R482" s="55"/>
      <c r="S482" s="55"/>
      <c r="T482" s="56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T482" s="17" t="s">
        <v>137</v>
      </c>
      <c r="AU482" s="17" t="s">
        <v>80</v>
      </c>
    </row>
    <row r="483" spans="1:65" s="13" customFormat="1" ht="22.5">
      <c r="B483" s="157"/>
      <c r="D483" s="153" t="s">
        <v>142</v>
      </c>
      <c r="E483" s="158" t="s">
        <v>1</v>
      </c>
      <c r="F483" s="159" t="s">
        <v>983</v>
      </c>
      <c r="H483" s="160">
        <v>2.86</v>
      </c>
      <c r="L483" s="157"/>
      <c r="M483" s="161"/>
      <c r="N483" s="162"/>
      <c r="O483" s="162"/>
      <c r="P483" s="162"/>
      <c r="Q483" s="162"/>
      <c r="R483" s="162"/>
      <c r="S483" s="162"/>
      <c r="T483" s="163"/>
      <c r="AT483" s="158" t="s">
        <v>142</v>
      </c>
      <c r="AU483" s="158" t="s">
        <v>80</v>
      </c>
      <c r="AV483" s="13" t="s">
        <v>80</v>
      </c>
      <c r="AW483" s="13" t="s">
        <v>27</v>
      </c>
      <c r="AX483" s="13" t="s">
        <v>70</v>
      </c>
      <c r="AY483" s="158" t="s">
        <v>127</v>
      </c>
    </row>
    <row r="484" spans="1:65" s="13" customFormat="1" ht="22.5">
      <c r="B484" s="157"/>
      <c r="D484" s="153" t="s">
        <v>142</v>
      </c>
      <c r="E484" s="158" t="s">
        <v>1</v>
      </c>
      <c r="F484" s="159" t="s">
        <v>984</v>
      </c>
      <c r="H484" s="160">
        <v>195.59200000000001</v>
      </c>
      <c r="L484" s="157"/>
      <c r="M484" s="161"/>
      <c r="N484" s="162"/>
      <c r="O484" s="162"/>
      <c r="P484" s="162"/>
      <c r="Q484" s="162"/>
      <c r="R484" s="162"/>
      <c r="S484" s="162"/>
      <c r="T484" s="163"/>
      <c r="AT484" s="158" t="s">
        <v>142</v>
      </c>
      <c r="AU484" s="158" t="s">
        <v>80</v>
      </c>
      <c r="AV484" s="13" t="s">
        <v>80</v>
      </c>
      <c r="AW484" s="13" t="s">
        <v>27</v>
      </c>
      <c r="AX484" s="13" t="s">
        <v>70</v>
      </c>
      <c r="AY484" s="158" t="s">
        <v>127</v>
      </c>
    </row>
    <row r="485" spans="1:65" s="13" customFormat="1" ht="22.5">
      <c r="B485" s="157"/>
      <c r="D485" s="153" t="s">
        <v>142</v>
      </c>
      <c r="E485" s="158" t="s">
        <v>1</v>
      </c>
      <c r="F485" s="159" t="s">
        <v>985</v>
      </c>
      <c r="H485" s="160">
        <v>293.38799999999998</v>
      </c>
      <c r="L485" s="157"/>
      <c r="M485" s="161"/>
      <c r="N485" s="162"/>
      <c r="O485" s="162"/>
      <c r="P485" s="162"/>
      <c r="Q485" s="162"/>
      <c r="R485" s="162"/>
      <c r="S485" s="162"/>
      <c r="T485" s="163"/>
      <c r="AT485" s="158" t="s">
        <v>142</v>
      </c>
      <c r="AU485" s="158" t="s">
        <v>80</v>
      </c>
      <c r="AV485" s="13" t="s">
        <v>80</v>
      </c>
      <c r="AW485" s="13" t="s">
        <v>27</v>
      </c>
      <c r="AX485" s="13" t="s">
        <v>70</v>
      </c>
      <c r="AY485" s="158" t="s">
        <v>127</v>
      </c>
    </row>
    <row r="486" spans="1:65" s="15" customFormat="1" ht="11.25">
      <c r="B486" s="174"/>
      <c r="D486" s="153" t="s">
        <v>142</v>
      </c>
      <c r="E486" s="175" t="s">
        <v>1</v>
      </c>
      <c r="F486" s="176" t="s">
        <v>274</v>
      </c>
      <c r="H486" s="177">
        <v>491.84</v>
      </c>
      <c r="L486" s="174"/>
      <c r="M486" s="178"/>
      <c r="N486" s="179"/>
      <c r="O486" s="179"/>
      <c r="P486" s="179"/>
      <c r="Q486" s="179"/>
      <c r="R486" s="179"/>
      <c r="S486" s="179"/>
      <c r="T486" s="180"/>
      <c r="AT486" s="175" t="s">
        <v>142</v>
      </c>
      <c r="AU486" s="175" t="s">
        <v>80</v>
      </c>
      <c r="AV486" s="15" t="s">
        <v>149</v>
      </c>
      <c r="AW486" s="15" t="s">
        <v>27</v>
      </c>
      <c r="AX486" s="15" t="s">
        <v>78</v>
      </c>
      <c r="AY486" s="175" t="s">
        <v>127</v>
      </c>
    </row>
    <row r="487" spans="1:65" s="2" customFormat="1" ht="24">
      <c r="A487" s="29"/>
      <c r="B487" s="140"/>
      <c r="C487" s="141" t="s">
        <v>1016</v>
      </c>
      <c r="D487" s="141" t="s">
        <v>130</v>
      </c>
      <c r="E487" s="142" t="s">
        <v>348</v>
      </c>
      <c r="F487" s="143" t="s">
        <v>236</v>
      </c>
      <c r="G487" s="144" t="s">
        <v>237</v>
      </c>
      <c r="H487" s="145">
        <v>456.928</v>
      </c>
      <c r="I487" s="146">
        <v>0</v>
      </c>
      <c r="J487" s="146">
        <f>ROUND(I487*H487,2)</f>
        <v>0</v>
      </c>
      <c r="K487" s="143" t="s">
        <v>134</v>
      </c>
      <c r="L487" s="30"/>
      <c r="M487" s="147" t="s">
        <v>1</v>
      </c>
      <c r="N487" s="148" t="s">
        <v>35</v>
      </c>
      <c r="O487" s="149">
        <v>0</v>
      </c>
      <c r="P487" s="149">
        <f>O487*H487</f>
        <v>0</v>
      </c>
      <c r="Q487" s="149">
        <v>0</v>
      </c>
      <c r="R487" s="149">
        <f>Q487*H487</f>
        <v>0</v>
      </c>
      <c r="S487" s="149">
        <v>0</v>
      </c>
      <c r="T487" s="150">
        <f>S487*H487</f>
        <v>0</v>
      </c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R487" s="151" t="s">
        <v>149</v>
      </c>
      <c r="AT487" s="151" t="s">
        <v>130</v>
      </c>
      <c r="AU487" s="151" t="s">
        <v>80</v>
      </c>
      <c r="AY487" s="17" t="s">
        <v>127</v>
      </c>
      <c r="BE487" s="152">
        <f>IF(N487="základní",J487,0)</f>
        <v>0</v>
      </c>
      <c r="BF487" s="152">
        <f>IF(N487="snížená",J487,0)</f>
        <v>0</v>
      </c>
      <c r="BG487" s="152">
        <f>IF(N487="zákl. přenesená",J487,0)</f>
        <v>0</v>
      </c>
      <c r="BH487" s="152">
        <f>IF(N487="sníž. přenesená",J487,0)</f>
        <v>0</v>
      </c>
      <c r="BI487" s="152">
        <f>IF(N487="nulová",J487,0)</f>
        <v>0</v>
      </c>
      <c r="BJ487" s="17" t="s">
        <v>78</v>
      </c>
      <c r="BK487" s="152">
        <f>ROUND(I487*H487,2)</f>
        <v>0</v>
      </c>
      <c r="BL487" s="17" t="s">
        <v>149</v>
      </c>
      <c r="BM487" s="151" t="s">
        <v>1017</v>
      </c>
    </row>
    <row r="488" spans="1:65" s="2" customFormat="1" ht="29.25">
      <c r="A488" s="29"/>
      <c r="B488" s="30"/>
      <c r="C488" s="29"/>
      <c r="D488" s="153" t="s">
        <v>137</v>
      </c>
      <c r="E488" s="29"/>
      <c r="F488" s="154" t="s">
        <v>239</v>
      </c>
      <c r="G488" s="29"/>
      <c r="H488" s="29"/>
      <c r="I488" s="29"/>
      <c r="J488" s="29"/>
      <c r="K488" s="29"/>
      <c r="L488" s="30"/>
      <c r="M488" s="155"/>
      <c r="N488" s="156"/>
      <c r="O488" s="55"/>
      <c r="P488" s="55"/>
      <c r="Q488" s="55"/>
      <c r="R488" s="55"/>
      <c r="S488" s="55"/>
      <c r="T488" s="56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T488" s="17" t="s">
        <v>137</v>
      </c>
      <c r="AU488" s="17" t="s">
        <v>80</v>
      </c>
    </row>
    <row r="489" spans="1:65" s="13" customFormat="1" ht="22.5">
      <c r="B489" s="157"/>
      <c r="D489" s="153" t="s">
        <v>142</v>
      </c>
      <c r="E489" s="158" t="s">
        <v>1</v>
      </c>
      <c r="F489" s="159" t="s">
        <v>981</v>
      </c>
      <c r="H489" s="160">
        <v>456.928</v>
      </c>
      <c r="L489" s="157"/>
      <c r="M489" s="161"/>
      <c r="N489" s="162"/>
      <c r="O489" s="162"/>
      <c r="P489" s="162"/>
      <c r="Q489" s="162"/>
      <c r="R489" s="162"/>
      <c r="S489" s="162"/>
      <c r="T489" s="163"/>
      <c r="AT489" s="158" t="s">
        <v>142</v>
      </c>
      <c r="AU489" s="158" t="s">
        <v>80</v>
      </c>
      <c r="AV489" s="13" t="s">
        <v>80</v>
      </c>
      <c r="AW489" s="13" t="s">
        <v>27</v>
      </c>
      <c r="AX489" s="13" t="s">
        <v>78</v>
      </c>
      <c r="AY489" s="158" t="s">
        <v>127</v>
      </c>
    </row>
    <row r="490" spans="1:65" s="12" customFormat="1" ht="22.9" customHeight="1">
      <c r="B490" s="128"/>
      <c r="D490" s="129" t="s">
        <v>69</v>
      </c>
      <c r="E490" s="138" t="s">
        <v>350</v>
      </c>
      <c r="F490" s="138" t="s">
        <v>351</v>
      </c>
      <c r="J490" s="139">
        <f>BK490</f>
        <v>0</v>
      </c>
      <c r="L490" s="128"/>
      <c r="M490" s="132"/>
      <c r="N490" s="133"/>
      <c r="O490" s="133"/>
      <c r="P490" s="134">
        <f>SUM(P491:P492)</f>
        <v>654.93209100000001</v>
      </c>
      <c r="Q490" s="133"/>
      <c r="R490" s="134">
        <f>SUM(R491:R492)</f>
        <v>0</v>
      </c>
      <c r="S490" s="133"/>
      <c r="T490" s="135">
        <f>SUM(T491:T492)</f>
        <v>0</v>
      </c>
      <c r="AR490" s="129" t="s">
        <v>78</v>
      </c>
      <c r="AT490" s="136" t="s">
        <v>69</v>
      </c>
      <c r="AU490" s="136" t="s">
        <v>78</v>
      </c>
      <c r="AY490" s="129" t="s">
        <v>127</v>
      </c>
      <c r="BK490" s="137">
        <f>SUM(BK491:BK492)</f>
        <v>0</v>
      </c>
    </row>
    <row r="491" spans="1:65" s="2" customFormat="1" ht="24">
      <c r="A491" s="29"/>
      <c r="B491" s="140"/>
      <c r="C491" s="141" t="s">
        <v>1018</v>
      </c>
      <c r="D491" s="141" t="s">
        <v>130</v>
      </c>
      <c r="E491" s="142" t="s">
        <v>353</v>
      </c>
      <c r="F491" s="143" t="s">
        <v>354</v>
      </c>
      <c r="G491" s="144" t="s">
        <v>237</v>
      </c>
      <c r="H491" s="145">
        <v>1649.703</v>
      </c>
      <c r="I491" s="146">
        <v>0</v>
      </c>
      <c r="J491" s="146">
        <f>ROUND(I491*H491,2)</f>
        <v>0</v>
      </c>
      <c r="K491" s="143" t="s">
        <v>134</v>
      </c>
      <c r="L491" s="30"/>
      <c r="M491" s="147" t="s">
        <v>1</v>
      </c>
      <c r="N491" s="148" t="s">
        <v>35</v>
      </c>
      <c r="O491" s="149">
        <v>0.39700000000000002</v>
      </c>
      <c r="P491" s="149">
        <f>O491*H491</f>
        <v>654.93209100000001</v>
      </c>
      <c r="Q491" s="149">
        <v>0</v>
      </c>
      <c r="R491" s="149">
        <f>Q491*H491</f>
        <v>0</v>
      </c>
      <c r="S491" s="149">
        <v>0</v>
      </c>
      <c r="T491" s="150">
        <f>S491*H491</f>
        <v>0</v>
      </c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R491" s="151" t="s">
        <v>149</v>
      </c>
      <c r="AT491" s="151" t="s">
        <v>130</v>
      </c>
      <c r="AU491" s="151" t="s">
        <v>80</v>
      </c>
      <c r="AY491" s="17" t="s">
        <v>127</v>
      </c>
      <c r="BE491" s="152">
        <f>IF(N491="základní",J491,0)</f>
        <v>0</v>
      </c>
      <c r="BF491" s="152">
        <f>IF(N491="snížená",J491,0)</f>
        <v>0</v>
      </c>
      <c r="BG491" s="152">
        <f>IF(N491="zákl. přenesená",J491,0)</f>
        <v>0</v>
      </c>
      <c r="BH491" s="152">
        <f>IF(N491="sníž. přenesená",J491,0)</f>
        <v>0</v>
      </c>
      <c r="BI491" s="152">
        <f>IF(N491="nulová",J491,0)</f>
        <v>0</v>
      </c>
      <c r="BJ491" s="17" t="s">
        <v>78</v>
      </c>
      <c r="BK491" s="152">
        <f>ROUND(I491*H491,2)</f>
        <v>0</v>
      </c>
      <c r="BL491" s="17" t="s">
        <v>149</v>
      </c>
      <c r="BM491" s="151" t="s">
        <v>1019</v>
      </c>
    </row>
    <row r="492" spans="1:65" s="2" customFormat="1" ht="19.5">
      <c r="A492" s="29"/>
      <c r="B492" s="30"/>
      <c r="C492" s="29"/>
      <c r="D492" s="153" t="s">
        <v>137</v>
      </c>
      <c r="E492" s="29"/>
      <c r="F492" s="154" t="s">
        <v>356</v>
      </c>
      <c r="G492" s="29"/>
      <c r="H492" s="29"/>
      <c r="I492" s="29"/>
      <c r="J492" s="29"/>
      <c r="K492" s="29"/>
      <c r="L492" s="30"/>
      <c r="M492" s="164"/>
      <c r="N492" s="165"/>
      <c r="O492" s="166"/>
      <c r="P492" s="166"/>
      <c r="Q492" s="166"/>
      <c r="R492" s="166"/>
      <c r="S492" s="166"/>
      <c r="T492" s="167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T492" s="17" t="s">
        <v>137</v>
      </c>
      <c r="AU492" s="17" t="s">
        <v>80</v>
      </c>
    </row>
    <row r="493" spans="1:65" s="2" customFormat="1" ht="6.95" customHeight="1">
      <c r="A493" s="29"/>
      <c r="B493" s="44"/>
      <c r="C493" s="45"/>
      <c r="D493" s="45"/>
      <c r="E493" s="45"/>
      <c r="F493" s="45"/>
      <c r="G493" s="45"/>
      <c r="H493" s="45"/>
      <c r="I493" s="45"/>
      <c r="J493" s="45"/>
      <c r="K493" s="45"/>
      <c r="L493" s="30"/>
      <c r="M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</row>
  </sheetData>
  <autoFilter ref="C122:K492" xr:uid="{00000000-0009-0000-0000-000004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218"/>
  <sheetViews>
    <sheetView showGridLines="0" topLeftCell="A83" workbookViewId="0">
      <selection activeCell="I212" sqref="I2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0"/>
    </row>
    <row r="2" spans="1:46" s="1" customFormat="1" ht="36.950000000000003" customHeight="1">
      <c r="L2" s="226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99</v>
      </c>
      <c r="L4" s="20"/>
      <c r="M4" s="91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27" t="str">
        <f>'Rekapitulace stavby'!K6</f>
        <v>Rekonstrukce chodníků ul. Podpěrova</v>
      </c>
      <c r="F7" s="228"/>
      <c r="G7" s="228"/>
      <c r="H7" s="228"/>
      <c r="L7" s="20"/>
    </row>
    <row r="8" spans="1:46" s="2" customFormat="1" ht="12" customHeight="1">
      <c r="A8" s="29"/>
      <c r="B8" s="30"/>
      <c r="C8" s="29"/>
      <c r="D8" s="26" t="s">
        <v>100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93" t="s">
        <v>1020</v>
      </c>
      <c r="F9" s="229"/>
      <c r="G9" s="229"/>
      <c r="H9" s="229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23. 7. 2021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tr">
        <f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tr">
        <f>IF('Rekapitulace stavby'!E11="","",'Rekapitulace stavby'!E11)</f>
        <v xml:space="preserve"> </v>
      </c>
      <c r="F15" s="29"/>
      <c r="G15" s="29"/>
      <c r="H15" s="29"/>
      <c r="I15" s="26" t="s">
        <v>24</v>
      </c>
      <c r="J15" s="24" t="str">
        <f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25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12" t="str">
        <f>'Rekapitulace stavby'!E14</f>
        <v xml:space="preserve"> </v>
      </c>
      <c r="F18" s="212"/>
      <c r="G18" s="212"/>
      <c r="H18" s="212"/>
      <c r="I18" s="26" t="s">
        <v>24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26</v>
      </c>
      <c r="E20" s="29"/>
      <c r="F20" s="29"/>
      <c r="G20" s="29"/>
      <c r="H20" s="29"/>
      <c r="I20" s="26" t="s">
        <v>23</v>
      </c>
      <c r="J20" s="24" t="str">
        <f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IF('Rekapitulace stavby'!E17="","",'Rekapitulace stavby'!E17)</f>
        <v xml:space="preserve"> </v>
      </c>
      <c r="F21" s="29"/>
      <c r="G21" s="29"/>
      <c r="H21" s="29"/>
      <c r="I21" s="26" t="s">
        <v>24</v>
      </c>
      <c r="J21" s="24" t="str">
        <f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28</v>
      </c>
      <c r="E23" s="29"/>
      <c r="F23" s="29"/>
      <c r="G23" s="29"/>
      <c r="H23" s="29"/>
      <c r="I23" s="26" t="s">
        <v>23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24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29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15" t="s">
        <v>1</v>
      </c>
      <c r="F27" s="215"/>
      <c r="G27" s="215"/>
      <c r="H27" s="21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30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6" t="s">
        <v>34</v>
      </c>
      <c r="E33" s="26" t="s">
        <v>35</v>
      </c>
      <c r="F33" s="97">
        <f>ROUND((SUM(BE122:BE217)),  2)</f>
        <v>0</v>
      </c>
      <c r="G33" s="29"/>
      <c r="H33" s="29"/>
      <c r="I33" s="98">
        <v>0.21</v>
      </c>
      <c r="J33" s="97">
        <f>ROUND(((SUM(BE122:BE217))*I33),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6" t="s">
        <v>36</v>
      </c>
      <c r="F34" s="97">
        <f>ROUND((SUM(BF122:BF217)),  2)</f>
        <v>0</v>
      </c>
      <c r="G34" s="29"/>
      <c r="H34" s="29"/>
      <c r="I34" s="98">
        <v>0.15</v>
      </c>
      <c r="J34" s="97">
        <f>ROUND(((SUM(BF122:BF217))*I34),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37</v>
      </c>
      <c r="F35" s="97">
        <f>ROUND((SUM(BG122:BG217)),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38</v>
      </c>
      <c r="F36" s="97">
        <f>ROUND((SUM(BH122:BH217)),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39</v>
      </c>
      <c r="F37" s="97">
        <f>ROUND((SUM(BI122:BI217)),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40</v>
      </c>
      <c r="E39" s="57"/>
      <c r="F39" s="57"/>
      <c r="G39" s="101" t="s">
        <v>41</v>
      </c>
      <c r="H39" s="102" t="s">
        <v>42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29"/>
      <c r="B61" s="30"/>
      <c r="C61" s="29"/>
      <c r="D61" s="42" t="s">
        <v>45</v>
      </c>
      <c r="E61" s="32"/>
      <c r="F61" s="105" t="s">
        <v>46</v>
      </c>
      <c r="G61" s="42" t="s">
        <v>45</v>
      </c>
      <c r="H61" s="32"/>
      <c r="I61" s="32"/>
      <c r="J61" s="106" t="s">
        <v>46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29"/>
      <c r="B65" s="30"/>
      <c r="C65" s="29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29"/>
      <c r="B76" s="30"/>
      <c r="C76" s="29"/>
      <c r="D76" s="42" t="s">
        <v>45</v>
      </c>
      <c r="E76" s="32"/>
      <c r="F76" s="105" t="s">
        <v>46</v>
      </c>
      <c r="G76" s="42" t="s">
        <v>45</v>
      </c>
      <c r="H76" s="32"/>
      <c r="I76" s="32"/>
      <c r="J76" s="106" t="s">
        <v>46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21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7" t="str">
        <f>E7</f>
        <v>Rekonstrukce chodníků ul. Podpěrova</v>
      </c>
      <c r="F85" s="228"/>
      <c r="G85" s="228"/>
      <c r="H85" s="228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100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93" t="str">
        <f>E9</f>
        <v>SO 104 - Uliční vpusti</v>
      </c>
      <c r="F87" s="229"/>
      <c r="G87" s="229"/>
      <c r="H87" s="229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 xml:space="preserve"> </v>
      </c>
      <c r="G89" s="29"/>
      <c r="H89" s="29"/>
      <c r="I89" s="26" t="s">
        <v>20</v>
      </c>
      <c r="J89" s="52" t="str">
        <f>IF(J12="","",J12)</f>
        <v>23. 7. 2021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6" t="s">
        <v>22</v>
      </c>
      <c r="D91" s="29"/>
      <c r="E91" s="29"/>
      <c r="F91" s="24" t="str">
        <f>E15</f>
        <v xml:space="preserve"> </v>
      </c>
      <c r="G91" s="29"/>
      <c r="H91" s="29"/>
      <c r="I91" s="26" t="s">
        <v>26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6" t="s">
        <v>25</v>
      </c>
      <c r="D92" s="29"/>
      <c r="E92" s="29"/>
      <c r="F92" s="24" t="str">
        <f>IF(E18="","",E18)</f>
        <v xml:space="preserve"> </v>
      </c>
      <c r="G92" s="29"/>
      <c r="H92" s="29"/>
      <c r="I92" s="26" t="s">
        <v>28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103</v>
      </c>
      <c r="D94" s="99"/>
      <c r="E94" s="99"/>
      <c r="F94" s="99"/>
      <c r="G94" s="99"/>
      <c r="H94" s="99"/>
      <c r="I94" s="99"/>
      <c r="J94" s="108" t="s">
        <v>104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105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106</v>
      </c>
    </row>
    <row r="97" spans="1:31" s="9" customFormat="1" ht="24.95" customHeight="1">
      <c r="B97" s="110"/>
      <c r="D97" s="111" t="s">
        <v>197</v>
      </c>
      <c r="E97" s="112"/>
      <c r="F97" s="112"/>
      <c r="G97" s="112"/>
      <c r="H97" s="112"/>
      <c r="I97" s="112"/>
      <c r="J97" s="113">
        <f>J123</f>
        <v>0</v>
      </c>
      <c r="L97" s="110"/>
    </row>
    <row r="98" spans="1:31" s="10" customFormat="1" ht="19.899999999999999" customHeight="1">
      <c r="B98" s="114"/>
      <c r="D98" s="115" t="s">
        <v>198</v>
      </c>
      <c r="E98" s="116"/>
      <c r="F98" s="116"/>
      <c r="G98" s="116"/>
      <c r="H98" s="116"/>
      <c r="I98" s="116"/>
      <c r="J98" s="117">
        <f>J124</f>
        <v>0</v>
      </c>
      <c r="L98" s="114"/>
    </row>
    <row r="99" spans="1:31" s="10" customFormat="1" ht="19.899999999999999" customHeight="1">
      <c r="B99" s="114"/>
      <c r="D99" s="115" t="s">
        <v>199</v>
      </c>
      <c r="E99" s="116"/>
      <c r="F99" s="116"/>
      <c r="G99" s="116"/>
      <c r="H99" s="116"/>
      <c r="I99" s="116"/>
      <c r="J99" s="117">
        <f>J167</f>
        <v>0</v>
      </c>
      <c r="L99" s="114"/>
    </row>
    <row r="100" spans="1:31" s="10" customFormat="1" ht="19.899999999999999" customHeight="1">
      <c r="B100" s="114"/>
      <c r="D100" s="115" t="s">
        <v>358</v>
      </c>
      <c r="E100" s="116"/>
      <c r="F100" s="116"/>
      <c r="G100" s="116"/>
      <c r="H100" s="116"/>
      <c r="I100" s="116"/>
      <c r="J100" s="117">
        <f>J171</f>
        <v>0</v>
      </c>
      <c r="L100" s="114"/>
    </row>
    <row r="101" spans="1:31" s="10" customFormat="1" ht="19.899999999999999" customHeight="1">
      <c r="B101" s="114"/>
      <c r="D101" s="115" t="s">
        <v>202</v>
      </c>
      <c r="E101" s="116"/>
      <c r="F101" s="116"/>
      <c r="G101" s="116"/>
      <c r="H101" s="116"/>
      <c r="I101" s="116"/>
      <c r="J101" s="117">
        <f>J204</f>
        <v>0</v>
      </c>
      <c r="L101" s="114"/>
    </row>
    <row r="102" spans="1:31" s="10" customFormat="1" ht="19.899999999999999" customHeight="1">
      <c r="B102" s="114"/>
      <c r="D102" s="115" t="s">
        <v>203</v>
      </c>
      <c r="E102" s="116"/>
      <c r="F102" s="116"/>
      <c r="G102" s="116"/>
      <c r="H102" s="116"/>
      <c r="I102" s="116"/>
      <c r="J102" s="117">
        <f>J215</f>
        <v>0</v>
      </c>
      <c r="L102" s="114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5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5" customHeight="1">
      <c r="A109" s="29"/>
      <c r="B109" s="30"/>
      <c r="C109" s="21" t="s">
        <v>112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6" t="s">
        <v>14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227" t="str">
        <f>E7</f>
        <v>Rekonstrukce chodníků ul. Podpěrova</v>
      </c>
      <c r="F112" s="228"/>
      <c r="G112" s="228"/>
      <c r="H112" s="228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6" t="s">
        <v>100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93" t="str">
        <f>E9</f>
        <v>SO 104 - Uliční vpusti</v>
      </c>
      <c r="F114" s="229"/>
      <c r="G114" s="229"/>
      <c r="H114" s="2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6" t="s">
        <v>18</v>
      </c>
      <c r="D116" s="29"/>
      <c r="E116" s="29"/>
      <c r="F116" s="24" t="str">
        <f>F12</f>
        <v xml:space="preserve"> </v>
      </c>
      <c r="G116" s="29"/>
      <c r="H116" s="29"/>
      <c r="I116" s="26" t="s">
        <v>20</v>
      </c>
      <c r="J116" s="52" t="str">
        <f>IF(J12="","",J12)</f>
        <v>23. 7. 2021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6" t="s">
        <v>22</v>
      </c>
      <c r="D118" s="29"/>
      <c r="E118" s="29"/>
      <c r="F118" s="24" t="str">
        <f>E15</f>
        <v xml:space="preserve"> </v>
      </c>
      <c r="G118" s="29"/>
      <c r="H118" s="29"/>
      <c r="I118" s="26" t="s">
        <v>26</v>
      </c>
      <c r="J118" s="27" t="str">
        <f>E21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6" t="s">
        <v>25</v>
      </c>
      <c r="D119" s="29"/>
      <c r="E119" s="29"/>
      <c r="F119" s="24" t="str">
        <f>IF(E18="","",E18)</f>
        <v xml:space="preserve"> </v>
      </c>
      <c r="G119" s="29"/>
      <c r="H119" s="29"/>
      <c r="I119" s="26" t="s">
        <v>28</v>
      </c>
      <c r="J119" s="27" t="str">
        <f>E24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18"/>
      <c r="B121" s="119"/>
      <c r="C121" s="120" t="s">
        <v>113</v>
      </c>
      <c r="D121" s="121" t="s">
        <v>55</v>
      </c>
      <c r="E121" s="121" t="s">
        <v>51</v>
      </c>
      <c r="F121" s="121" t="s">
        <v>52</v>
      </c>
      <c r="G121" s="121" t="s">
        <v>114</v>
      </c>
      <c r="H121" s="121" t="s">
        <v>115</v>
      </c>
      <c r="I121" s="121" t="s">
        <v>116</v>
      </c>
      <c r="J121" s="121" t="s">
        <v>104</v>
      </c>
      <c r="K121" s="122" t="s">
        <v>117</v>
      </c>
      <c r="L121" s="123"/>
      <c r="M121" s="59" t="s">
        <v>1</v>
      </c>
      <c r="N121" s="60" t="s">
        <v>34</v>
      </c>
      <c r="O121" s="60" t="s">
        <v>118</v>
      </c>
      <c r="P121" s="60" t="s">
        <v>119</v>
      </c>
      <c r="Q121" s="60" t="s">
        <v>120</v>
      </c>
      <c r="R121" s="60" t="s">
        <v>121</v>
      </c>
      <c r="S121" s="60" t="s">
        <v>122</v>
      </c>
      <c r="T121" s="61" t="s">
        <v>123</v>
      </c>
      <c r="U121" s="118"/>
      <c r="V121" s="118"/>
      <c r="W121" s="118"/>
      <c r="X121" s="118"/>
      <c r="Y121" s="118"/>
      <c r="Z121" s="118"/>
      <c r="AA121" s="118"/>
      <c r="AB121" s="118"/>
      <c r="AC121" s="118"/>
      <c r="AD121" s="118"/>
      <c r="AE121" s="118"/>
    </row>
    <row r="122" spans="1:65" s="2" customFormat="1" ht="22.9" customHeight="1">
      <c r="A122" s="29"/>
      <c r="B122" s="30"/>
      <c r="C122" s="66" t="s">
        <v>124</v>
      </c>
      <c r="D122" s="29"/>
      <c r="E122" s="29"/>
      <c r="F122" s="29"/>
      <c r="G122" s="29"/>
      <c r="H122" s="29"/>
      <c r="I122" s="29"/>
      <c r="J122" s="124">
        <f>BK122</f>
        <v>0</v>
      </c>
      <c r="K122" s="29"/>
      <c r="L122" s="30"/>
      <c r="M122" s="62"/>
      <c r="N122" s="53"/>
      <c r="O122" s="63"/>
      <c r="P122" s="125">
        <f>P123</f>
        <v>876.28288699999996</v>
      </c>
      <c r="Q122" s="63"/>
      <c r="R122" s="125">
        <f>R123</f>
        <v>444.08703880000002</v>
      </c>
      <c r="S122" s="63"/>
      <c r="T122" s="126">
        <f>T123</f>
        <v>11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7" t="s">
        <v>69</v>
      </c>
      <c r="AU122" s="17" t="s">
        <v>106</v>
      </c>
      <c r="BK122" s="127">
        <f>BK123</f>
        <v>0</v>
      </c>
    </row>
    <row r="123" spans="1:65" s="12" customFormat="1" ht="25.9" customHeight="1">
      <c r="B123" s="128"/>
      <c r="D123" s="129" t="s">
        <v>69</v>
      </c>
      <c r="E123" s="130" t="s">
        <v>204</v>
      </c>
      <c r="F123" s="130" t="s">
        <v>205</v>
      </c>
      <c r="J123" s="131">
        <f>BK123</f>
        <v>0</v>
      </c>
      <c r="L123" s="128"/>
      <c r="M123" s="132"/>
      <c r="N123" s="133"/>
      <c r="O123" s="133"/>
      <c r="P123" s="134">
        <f>P124+P167+P171+P204+P215</f>
        <v>876.28288699999996</v>
      </c>
      <c r="Q123" s="133"/>
      <c r="R123" s="134">
        <f>R124+R167+R171+R204+R215</f>
        <v>444.08703880000002</v>
      </c>
      <c r="S123" s="133"/>
      <c r="T123" s="135">
        <f>T124+T167+T171+T204+T215</f>
        <v>11</v>
      </c>
      <c r="AR123" s="129" t="s">
        <v>78</v>
      </c>
      <c r="AT123" s="136" t="s">
        <v>69</v>
      </c>
      <c r="AU123" s="136" t="s">
        <v>70</v>
      </c>
      <c r="AY123" s="129" t="s">
        <v>127</v>
      </c>
      <c r="BK123" s="137">
        <f>BK124+BK167+BK171+BK204+BK215</f>
        <v>0</v>
      </c>
    </row>
    <row r="124" spans="1:65" s="12" customFormat="1" ht="22.9" customHeight="1">
      <c r="B124" s="128"/>
      <c r="D124" s="129" t="s">
        <v>69</v>
      </c>
      <c r="E124" s="138" t="s">
        <v>78</v>
      </c>
      <c r="F124" s="138" t="s">
        <v>206</v>
      </c>
      <c r="J124" s="139">
        <f>BK124</f>
        <v>0</v>
      </c>
      <c r="L124" s="128"/>
      <c r="M124" s="132"/>
      <c r="N124" s="133"/>
      <c r="O124" s="133"/>
      <c r="P124" s="134">
        <f>SUM(P125:P166)</f>
        <v>346.61400000000003</v>
      </c>
      <c r="Q124" s="133"/>
      <c r="R124" s="134">
        <f>SUM(R125:R166)</f>
        <v>326.62400000000002</v>
      </c>
      <c r="S124" s="133"/>
      <c r="T124" s="135">
        <f>SUM(T125:T166)</f>
        <v>0</v>
      </c>
      <c r="AR124" s="129" t="s">
        <v>78</v>
      </c>
      <c r="AT124" s="136" t="s">
        <v>69</v>
      </c>
      <c r="AU124" s="136" t="s">
        <v>78</v>
      </c>
      <c r="AY124" s="129" t="s">
        <v>127</v>
      </c>
      <c r="BK124" s="137">
        <f>SUM(BK125:BK166)</f>
        <v>0</v>
      </c>
    </row>
    <row r="125" spans="1:65" s="2" customFormat="1" ht="33" customHeight="1">
      <c r="A125" s="29"/>
      <c r="B125" s="140"/>
      <c r="C125" s="141" t="s">
        <v>78</v>
      </c>
      <c r="D125" s="141" t="s">
        <v>130</v>
      </c>
      <c r="E125" s="142" t="s">
        <v>1021</v>
      </c>
      <c r="F125" s="143" t="s">
        <v>1022</v>
      </c>
      <c r="G125" s="144" t="s">
        <v>226</v>
      </c>
      <c r="H125" s="145">
        <v>120</v>
      </c>
      <c r="I125" s="146">
        <v>0</v>
      </c>
      <c r="J125" s="146">
        <f>ROUND(I125*H125,2)</f>
        <v>0</v>
      </c>
      <c r="K125" s="143" t="s">
        <v>134</v>
      </c>
      <c r="L125" s="30"/>
      <c r="M125" s="147" t="s">
        <v>1</v>
      </c>
      <c r="N125" s="148" t="s">
        <v>35</v>
      </c>
      <c r="O125" s="149">
        <v>0.29699999999999999</v>
      </c>
      <c r="P125" s="149">
        <f>O125*H125</f>
        <v>35.64</v>
      </c>
      <c r="Q125" s="149">
        <v>0</v>
      </c>
      <c r="R125" s="149">
        <f>Q125*H125</f>
        <v>0</v>
      </c>
      <c r="S125" s="149">
        <v>0</v>
      </c>
      <c r="T125" s="150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1" t="s">
        <v>149</v>
      </c>
      <c r="AT125" s="151" t="s">
        <v>130</v>
      </c>
      <c r="AU125" s="151" t="s">
        <v>80</v>
      </c>
      <c r="AY125" s="17" t="s">
        <v>127</v>
      </c>
      <c r="BE125" s="152">
        <f>IF(N125="základní",J125,0)</f>
        <v>0</v>
      </c>
      <c r="BF125" s="152">
        <f>IF(N125="snížená",J125,0)</f>
        <v>0</v>
      </c>
      <c r="BG125" s="152">
        <f>IF(N125="zákl. přenesená",J125,0)</f>
        <v>0</v>
      </c>
      <c r="BH125" s="152">
        <f>IF(N125="sníž. přenesená",J125,0)</f>
        <v>0</v>
      </c>
      <c r="BI125" s="152">
        <f>IF(N125="nulová",J125,0)</f>
        <v>0</v>
      </c>
      <c r="BJ125" s="17" t="s">
        <v>78</v>
      </c>
      <c r="BK125" s="152">
        <f>ROUND(I125*H125,2)</f>
        <v>0</v>
      </c>
      <c r="BL125" s="17" t="s">
        <v>149</v>
      </c>
      <c r="BM125" s="151" t="s">
        <v>1023</v>
      </c>
    </row>
    <row r="126" spans="1:65" s="2" customFormat="1" ht="29.25">
      <c r="A126" s="29"/>
      <c r="B126" s="30"/>
      <c r="C126" s="29"/>
      <c r="D126" s="153" t="s">
        <v>137</v>
      </c>
      <c r="E126" s="29"/>
      <c r="F126" s="154" t="s">
        <v>1024</v>
      </c>
      <c r="G126" s="29"/>
      <c r="H126" s="29"/>
      <c r="I126" s="29"/>
      <c r="J126" s="29"/>
      <c r="K126" s="29"/>
      <c r="L126" s="30"/>
      <c r="M126" s="155"/>
      <c r="N126" s="156"/>
      <c r="O126" s="55"/>
      <c r="P126" s="55"/>
      <c r="Q126" s="55"/>
      <c r="R126" s="55"/>
      <c r="S126" s="55"/>
      <c r="T126" s="56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7" t="s">
        <v>137</v>
      </c>
      <c r="AU126" s="17" t="s">
        <v>80</v>
      </c>
    </row>
    <row r="127" spans="1:65" s="13" customFormat="1" ht="11.25">
      <c r="B127" s="157"/>
      <c r="D127" s="153" t="s">
        <v>142</v>
      </c>
      <c r="E127" s="158" t="s">
        <v>1</v>
      </c>
      <c r="F127" s="159" t="s">
        <v>1025</v>
      </c>
      <c r="H127" s="160">
        <v>80</v>
      </c>
      <c r="L127" s="157"/>
      <c r="M127" s="161"/>
      <c r="N127" s="162"/>
      <c r="O127" s="162"/>
      <c r="P127" s="162"/>
      <c r="Q127" s="162"/>
      <c r="R127" s="162"/>
      <c r="S127" s="162"/>
      <c r="T127" s="163"/>
      <c r="AT127" s="158" t="s">
        <v>142</v>
      </c>
      <c r="AU127" s="158" t="s">
        <v>80</v>
      </c>
      <c r="AV127" s="13" t="s">
        <v>80</v>
      </c>
      <c r="AW127" s="13" t="s">
        <v>27</v>
      </c>
      <c r="AX127" s="13" t="s">
        <v>70</v>
      </c>
      <c r="AY127" s="158" t="s">
        <v>127</v>
      </c>
    </row>
    <row r="128" spans="1:65" s="13" customFormat="1" ht="11.25">
      <c r="B128" s="157"/>
      <c r="D128" s="153" t="s">
        <v>142</v>
      </c>
      <c r="E128" s="158" t="s">
        <v>1</v>
      </c>
      <c r="F128" s="159" t="s">
        <v>1026</v>
      </c>
      <c r="H128" s="160">
        <v>40</v>
      </c>
      <c r="L128" s="157"/>
      <c r="M128" s="161"/>
      <c r="N128" s="162"/>
      <c r="O128" s="162"/>
      <c r="P128" s="162"/>
      <c r="Q128" s="162"/>
      <c r="R128" s="162"/>
      <c r="S128" s="162"/>
      <c r="T128" s="163"/>
      <c r="AT128" s="158" t="s">
        <v>142</v>
      </c>
      <c r="AU128" s="158" t="s">
        <v>80</v>
      </c>
      <c r="AV128" s="13" t="s">
        <v>80</v>
      </c>
      <c r="AW128" s="13" t="s">
        <v>27</v>
      </c>
      <c r="AX128" s="13" t="s">
        <v>70</v>
      </c>
      <c r="AY128" s="158" t="s">
        <v>127</v>
      </c>
    </row>
    <row r="129" spans="1:65" s="15" customFormat="1" ht="11.25">
      <c r="B129" s="174"/>
      <c r="D129" s="153" t="s">
        <v>142</v>
      </c>
      <c r="E129" s="175" t="s">
        <v>1</v>
      </c>
      <c r="F129" s="176" t="s">
        <v>274</v>
      </c>
      <c r="H129" s="177">
        <v>120</v>
      </c>
      <c r="L129" s="174"/>
      <c r="M129" s="178"/>
      <c r="N129" s="179"/>
      <c r="O129" s="179"/>
      <c r="P129" s="179"/>
      <c r="Q129" s="179"/>
      <c r="R129" s="179"/>
      <c r="S129" s="179"/>
      <c r="T129" s="180"/>
      <c r="AT129" s="175" t="s">
        <v>142</v>
      </c>
      <c r="AU129" s="175" t="s">
        <v>80</v>
      </c>
      <c r="AV129" s="15" t="s">
        <v>149</v>
      </c>
      <c r="AW129" s="15" t="s">
        <v>27</v>
      </c>
      <c r="AX129" s="15" t="s">
        <v>78</v>
      </c>
      <c r="AY129" s="175" t="s">
        <v>127</v>
      </c>
    </row>
    <row r="130" spans="1:65" s="2" customFormat="1" ht="33" customHeight="1">
      <c r="A130" s="29"/>
      <c r="B130" s="140"/>
      <c r="C130" s="141" t="s">
        <v>80</v>
      </c>
      <c r="D130" s="141" t="s">
        <v>130</v>
      </c>
      <c r="E130" s="142" t="s">
        <v>1027</v>
      </c>
      <c r="F130" s="143" t="s">
        <v>1028</v>
      </c>
      <c r="G130" s="144" t="s">
        <v>226</v>
      </c>
      <c r="H130" s="145">
        <v>78</v>
      </c>
      <c r="I130" s="146">
        <v>0</v>
      </c>
      <c r="J130" s="146">
        <f>ROUND(I130*H130,2)</f>
        <v>0</v>
      </c>
      <c r="K130" s="143" t="s">
        <v>134</v>
      </c>
      <c r="L130" s="30"/>
      <c r="M130" s="147" t="s">
        <v>1</v>
      </c>
      <c r="N130" s="148" t="s">
        <v>35</v>
      </c>
      <c r="O130" s="149">
        <v>1.08</v>
      </c>
      <c r="P130" s="149">
        <f>O130*H130</f>
        <v>84.240000000000009</v>
      </c>
      <c r="Q130" s="149">
        <v>0</v>
      </c>
      <c r="R130" s="149">
        <f>Q130*H130</f>
        <v>0</v>
      </c>
      <c r="S130" s="149">
        <v>0</v>
      </c>
      <c r="T130" s="150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1" t="s">
        <v>149</v>
      </c>
      <c r="AT130" s="151" t="s">
        <v>130</v>
      </c>
      <c r="AU130" s="151" t="s">
        <v>80</v>
      </c>
      <c r="AY130" s="17" t="s">
        <v>127</v>
      </c>
      <c r="BE130" s="152">
        <f>IF(N130="základní",J130,0)</f>
        <v>0</v>
      </c>
      <c r="BF130" s="152">
        <f>IF(N130="snížená",J130,0)</f>
        <v>0</v>
      </c>
      <c r="BG130" s="152">
        <f>IF(N130="zákl. přenesená",J130,0)</f>
        <v>0</v>
      </c>
      <c r="BH130" s="152">
        <f>IF(N130="sníž. přenesená",J130,0)</f>
        <v>0</v>
      </c>
      <c r="BI130" s="152">
        <f>IF(N130="nulová",J130,0)</f>
        <v>0</v>
      </c>
      <c r="BJ130" s="17" t="s">
        <v>78</v>
      </c>
      <c r="BK130" s="152">
        <f>ROUND(I130*H130,2)</f>
        <v>0</v>
      </c>
      <c r="BL130" s="17" t="s">
        <v>149</v>
      </c>
      <c r="BM130" s="151" t="s">
        <v>1029</v>
      </c>
    </row>
    <row r="131" spans="1:65" s="2" customFormat="1" ht="29.25">
      <c r="A131" s="29"/>
      <c r="B131" s="30"/>
      <c r="C131" s="29"/>
      <c r="D131" s="153" t="s">
        <v>137</v>
      </c>
      <c r="E131" s="29"/>
      <c r="F131" s="154" t="s">
        <v>1030</v>
      </c>
      <c r="G131" s="29"/>
      <c r="H131" s="29"/>
      <c r="I131" s="29"/>
      <c r="J131" s="29"/>
      <c r="K131" s="29"/>
      <c r="L131" s="30"/>
      <c r="M131" s="155"/>
      <c r="N131" s="156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7" t="s">
        <v>137</v>
      </c>
      <c r="AU131" s="17" t="s">
        <v>80</v>
      </c>
    </row>
    <row r="132" spans="1:65" s="13" customFormat="1" ht="11.25">
      <c r="B132" s="157"/>
      <c r="D132" s="153" t="s">
        <v>142</v>
      </c>
      <c r="E132" s="158" t="s">
        <v>1</v>
      </c>
      <c r="F132" s="159" t="s">
        <v>1031</v>
      </c>
      <c r="H132" s="160">
        <v>78</v>
      </c>
      <c r="L132" s="157"/>
      <c r="M132" s="161"/>
      <c r="N132" s="162"/>
      <c r="O132" s="162"/>
      <c r="P132" s="162"/>
      <c r="Q132" s="162"/>
      <c r="R132" s="162"/>
      <c r="S132" s="162"/>
      <c r="T132" s="163"/>
      <c r="AT132" s="158" t="s">
        <v>142</v>
      </c>
      <c r="AU132" s="158" t="s">
        <v>80</v>
      </c>
      <c r="AV132" s="13" t="s">
        <v>80</v>
      </c>
      <c r="AW132" s="13" t="s">
        <v>27</v>
      </c>
      <c r="AX132" s="13" t="s">
        <v>78</v>
      </c>
      <c r="AY132" s="158" t="s">
        <v>127</v>
      </c>
    </row>
    <row r="133" spans="1:65" s="2" customFormat="1" ht="33" customHeight="1">
      <c r="A133" s="29"/>
      <c r="B133" s="140"/>
      <c r="C133" s="141" t="s">
        <v>144</v>
      </c>
      <c r="D133" s="141" t="s">
        <v>130</v>
      </c>
      <c r="E133" s="142" t="s">
        <v>1032</v>
      </c>
      <c r="F133" s="143" t="s">
        <v>1033</v>
      </c>
      <c r="G133" s="144" t="s">
        <v>209</v>
      </c>
      <c r="H133" s="145">
        <v>208</v>
      </c>
      <c r="I133" s="146">
        <v>0</v>
      </c>
      <c r="J133" s="146">
        <f>ROUND(I133*H133,2)</f>
        <v>0</v>
      </c>
      <c r="K133" s="143" t="s">
        <v>134</v>
      </c>
      <c r="L133" s="30"/>
      <c r="M133" s="147" t="s">
        <v>1</v>
      </c>
      <c r="N133" s="148" t="s">
        <v>35</v>
      </c>
      <c r="O133" s="149">
        <v>0.44600000000000001</v>
      </c>
      <c r="P133" s="149">
        <f>O133*H133</f>
        <v>92.768000000000001</v>
      </c>
      <c r="Q133" s="149">
        <v>3.0000000000000001E-3</v>
      </c>
      <c r="R133" s="149">
        <f>Q133*H133</f>
        <v>0.624</v>
      </c>
      <c r="S133" s="149">
        <v>0</v>
      </c>
      <c r="T133" s="150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1" t="s">
        <v>149</v>
      </c>
      <c r="AT133" s="151" t="s">
        <v>130</v>
      </c>
      <c r="AU133" s="151" t="s">
        <v>80</v>
      </c>
      <c r="AY133" s="17" t="s">
        <v>127</v>
      </c>
      <c r="BE133" s="152">
        <f>IF(N133="základní",J133,0)</f>
        <v>0</v>
      </c>
      <c r="BF133" s="152">
        <f>IF(N133="snížená",J133,0)</f>
        <v>0</v>
      </c>
      <c r="BG133" s="152">
        <f>IF(N133="zákl. přenesená",J133,0)</f>
        <v>0</v>
      </c>
      <c r="BH133" s="152">
        <f>IF(N133="sníž. přenesená",J133,0)</f>
        <v>0</v>
      </c>
      <c r="BI133" s="152">
        <f>IF(N133="nulová",J133,0)</f>
        <v>0</v>
      </c>
      <c r="BJ133" s="17" t="s">
        <v>78</v>
      </c>
      <c r="BK133" s="152">
        <f>ROUND(I133*H133,2)</f>
        <v>0</v>
      </c>
      <c r="BL133" s="17" t="s">
        <v>149</v>
      </c>
      <c r="BM133" s="151" t="s">
        <v>1034</v>
      </c>
    </row>
    <row r="134" spans="1:65" s="2" customFormat="1" ht="29.25">
      <c r="A134" s="29"/>
      <c r="B134" s="30"/>
      <c r="C134" s="29"/>
      <c r="D134" s="153" t="s">
        <v>137</v>
      </c>
      <c r="E134" s="29"/>
      <c r="F134" s="154" t="s">
        <v>1035</v>
      </c>
      <c r="G134" s="29"/>
      <c r="H134" s="29"/>
      <c r="I134" s="29"/>
      <c r="J134" s="29"/>
      <c r="K134" s="29"/>
      <c r="L134" s="30"/>
      <c r="M134" s="155"/>
      <c r="N134" s="156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7" t="s">
        <v>137</v>
      </c>
      <c r="AU134" s="17" t="s">
        <v>80</v>
      </c>
    </row>
    <row r="135" spans="1:65" s="13" customFormat="1" ht="11.25">
      <c r="B135" s="157"/>
      <c r="D135" s="153" t="s">
        <v>142</v>
      </c>
      <c r="E135" s="158" t="s">
        <v>1</v>
      </c>
      <c r="F135" s="159" t="s">
        <v>1036</v>
      </c>
      <c r="H135" s="160">
        <v>208</v>
      </c>
      <c r="L135" s="157"/>
      <c r="M135" s="161"/>
      <c r="N135" s="162"/>
      <c r="O135" s="162"/>
      <c r="P135" s="162"/>
      <c r="Q135" s="162"/>
      <c r="R135" s="162"/>
      <c r="S135" s="162"/>
      <c r="T135" s="163"/>
      <c r="AT135" s="158" t="s">
        <v>142</v>
      </c>
      <c r="AU135" s="158" t="s">
        <v>80</v>
      </c>
      <c r="AV135" s="13" t="s">
        <v>80</v>
      </c>
      <c r="AW135" s="13" t="s">
        <v>27</v>
      </c>
      <c r="AX135" s="13" t="s">
        <v>78</v>
      </c>
      <c r="AY135" s="158" t="s">
        <v>127</v>
      </c>
    </row>
    <row r="136" spans="1:65" s="2" customFormat="1" ht="33" customHeight="1">
      <c r="A136" s="29"/>
      <c r="B136" s="140"/>
      <c r="C136" s="141" t="s">
        <v>149</v>
      </c>
      <c r="D136" s="141" t="s">
        <v>130</v>
      </c>
      <c r="E136" s="142" t="s">
        <v>1037</v>
      </c>
      <c r="F136" s="143" t="s">
        <v>1038</v>
      </c>
      <c r="G136" s="144" t="s">
        <v>209</v>
      </c>
      <c r="H136" s="145">
        <v>208</v>
      </c>
      <c r="I136" s="146">
        <v>0</v>
      </c>
      <c r="J136" s="146">
        <f>ROUND(I136*H136,2)</f>
        <v>0</v>
      </c>
      <c r="K136" s="143" t="s">
        <v>134</v>
      </c>
      <c r="L136" s="30"/>
      <c r="M136" s="147" t="s">
        <v>1</v>
      </c>
      <c r="N136" s="148" t="s">
        <v>35</v>
      </c>
      <c r="O136" s="149">
        <v>0.31</v>
      </c>
      <c r="P136" s="149">
        <f>O136*H136</f>
        <v>64.48</v>
      </c>
      <c r="Q136" s="149">
        <v>0</v>
      </c>
      <c r="R136" s="149">
        <f>Q136*H136</f>
        <v>0</v>
      </c>
      <c r="S136" s="149">
        <v>0</v>
      </c>
      <c r="T136" s="150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1" t="s">
        <v>149</v>
      </c>
      <c r="AT136" s="151" t="s">
        <v>130</v>
      </c>
      <c r="AU136" s="151" t="s">
        <v>80</v>
      </c>
      <c r="AY136" s="17" t="s">
        <v>127</v>
      </c>
      <c r="BE136" s="152">
        <f>IF(N136="základní",J136,0)</f>
        <v>0</v>
      </c>
      <c r="BF136" s="152">
        <f>IF(N136="snížená",J136,0)</f>
        <v>0</v>
      </c>
      <c r="BG136" s="152">
        <f>IF(N136="zákl. přenesená",J136,0)</f>
        <v>0</v>
      </c>
      <c r="BH136" s="152">
        <f>IF(N136="sníž. přenesená",J136,0)</f>
        <v>0</v>
      </c>
      <c r="BI136" s="152">
        <f>IF(N136="nulová",J136,0)</f>
        <v>0</v>
      </c>
      <c r="BJ136" s="17" t="s">
        <v>78</v>
      </c>
      <c r="BK136" s="152">
        <f>ROUND(I136*H136,2)</f>
        <v>0</v>
      </c>
      <c r="BL136" s="17" t="s">
        <v>149</v>
      </c>
      <c r="BM136" s="151" t="s">
        <v>1039</v>
      </c>
    </row>
    <row r="137" spans="1:65" s="2" customFormat="1" ht="29.25">
      <c r="A137" s="29"/>
      <c r="B137" s="30"/>
      <c r="C137" s="29"/>
      <c r="D137" s="153" t="s">
        <v>137</v>
      </c>
      <c r="E137" s="29"/>
      <c r="F137" s="154" t="s">
        <v>1040</v>
      </c>
      <c r="G137" s="29"/>
      <c r="H137" s="29"/>
      <c r="I137" s="29"/>
      <c r="J137" s="29"/>
      <c r="K137" s="29"/>
      <c r="L137" s="30"/>
      <c r="M137" s="155"/>
      <c r="N137" s="156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7" t="s">
        <v>137</v>
      </c>
      <c r="AU137" s="17" t="s">
        <v>80</v>
      </c>
    </row>
    <row r="138" spans="1:65" s="2" customFormat="1" ht="33" customHeight="1">
      <c r="A138" s="29"/>
      <c r="B138" s="140"/>
      <c r="C138" s="141" t="s">
        <v>126</v>
      </c>
      <c r="D138" s="141" t="s">
        <v>130</v>
      </c>
      <c r="E138" s="142" t="s">
        <v>230</v>
      </c>
      <c r="F138" s="143" t="s">
        <v>231</v>
      </c>
      <c r="G138" s="144" t="s">
        <v>226</v>
      </c>
      <c r="H138" s="145">
        <v>144</v>
      </c>
      <c r="I138" s="146">
        <v>0</v>
      </c>
      <c r="J138" s="146">
        <f>ROUND(I138*H138,2)</f>
        <v>0</v>
      </c>
      <c r="K138" s="143" t="s">
        <v>134</v>
      </c>
      <c r="L138" s="30"/>
      <c r="M138" s="147" t="s">
        <v>1</v>
      </c>
      <c r="N138" s="148" t="s">
        <v>35</v>
      </c>
      <c r="O138" s="149">
        <v>8.6999999999999994E-2</v>
      </c>
      <c r="P138" s="149">
        <f>O138*H138</f>
        <v>12.527999999999999</v>
      </c>
      <c r="Q138" s="149">
        <v>0</v>
      </c>
      <c r="R138" s="149">
        <f>Q138*H138</f>
        <v>0</v>
      </c>
      <c r="S138" s="149">
        <v>0</v>
      </c>
      <c r="T138" s="150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1" t="s">
        <v>149</v>
      </c>
      <c r="AT138" s="151" t="s">
        <v>130</v>
      </c>
      <c r="AU138" s="151" t="s">
        <v>80</v>
      </c>
      <c r="AY138" s="17" t="s">
        <v>127</v>
      </c>
      <c r="BE138" s="152">
        <f>IF(N138="základní",J138,0)</f>
        <v>0</v>
      </c>
      <c r="BF138" s="152">
        <f>IF(N138="snížená",J138,0)</f>
        <v>0</v>
      </c>
      <c r="BG138" s="152">
        <f>IF(N138="zákl. přenesená",J138,0)</f>
        <v>0</v>
      </c>
      <c r="BH138" s="152">
        <f>IF(N138="sníž. přenesená",J138,0)</f>
        <v>0</v>
      </c>
      <c r="BI138" s="152">
        <f>IF(N138="nulová",J138,0)</f>
        <v>0</v>
      </c>
      <c r="BJ138" s="17" t="s">
        <v>78</v>
      </c>
      <c r="BK138" s="152">
        <f>ROUND(I138*H138,2)</f>
        <v>0</v>
      </c>
      <c r="BL138" s="17" t="s">
        <v>149</v>
      </c>
      <c r="BM138" s="151" t="s">
        <v>1041</v>
      </c>
    </row>
    <row r="139" spans="1:65" s="2" customFormat="1" ht="39">
      <c r="A139" s="29"/>
      <c r="B139" s="30"/>
      <c r="C139" s="29"/>
      <c r="D139" s="153" t="s">
        <v>137</v>
      </c>
      <c r="E139" s="29"/>
      <c r="F139" s="154" t="s">
        <v>233</v>
      </c>
      <c r="G139" s="29"/>
      <c r="H139" s="29"/>
      <c r="I139" s="29"/>
      <c r="J139" s="29"/>
      <c r="K139" s="29"/>
      <c r="L139" s="30"/>
      <c r="M139" s="155"/>
      <c r="N139" s="156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7" t="s">
        <v>137</v>
      </c>
      <c r="AU139" s="17" t="s">
        <v>80</v>
      </c>
    </row>
    <row r="140" spans="1:65" s="13" customFormat="1" ht="11.25">
      <c r="B140" s="157"/>
      <c r="D140" s="153" t="s">
        <v>142</v>
      </c>
      <c r="E140" s="158" t="s">
        <v>1</v>
      </c>
      <c r="F140" s="159" t="s">
        <v>1025</v>
      </c>
      <c r="H140" s="160">
        <v>80</v>
      </c>
      <c r="L140" s="157"/>
      <c r="M140" s="161"/>
      <c r="N140" s="162"/>
      <c r="O140" s="162"/>
      <c r="P140" s="162"/>
      <c r="Q140" s="162"/>
      <c r="R140" s="162"/>
      <c r="S140" s="162"/>
      <c r="T140" s="163"/>
      <c r="AT140" s="158" t="s">
        <v>142</v>
      </c>
      <c r="AU140" s="158" t="s">
        <v>80</v>
      </c>
      <c r="AV140" s="13" t="s">
        <v>80</v>
      </c>
      <c r="AW140" s="13" t="s">
        <v>27</v>
      </c>
      <c r="AX140" s="13" t="s">
        <v>70</v>
      </c>
      <c r="AY140" s="158" t="s">
        <v>127</v>
      </c>
    </row>
    <row r="141" spans="1:65" s="13" customFormat="1" ht="11.25">
      <c r="B141" s="157"/>
      <c r="D141" s="153" t="s">
        <v>142</v>
      </c>
      <c r="E141" s="158" t="s">
        <v>1</v>
      </c>
      <c r="F141" s="159" t="s">
        <v>1026</v>
      </c>
      <c r="H141" s="160">
        <v>40</v>
      </c>
      <c r="L141" s="157"/>
      <c r="M141" s="161"/>
      <c r="N141" s="162"/>
      <c r="O141" s="162"/>
      <c r="P141" s="162"/>
      <c r="Q141" s="162"/>
      <c r="R141" s="162"/>
      <c r="S141" s="162"/>
      <c r="T141" s="163"/>
      <c r="AT141" s="158" t="s">
        <v>142</v>
      </c>
      <c r="AU141" s="158" t="s">
        <v>80</v>
      </c>
      <c r="AV141" s="13" t="s">
        <v>80</v>
      </c>
      <c r="AW141" s="13" t="s">
        <v>27</v>
      </c>
      <c r="AX141" s="13" t="s">
        <v>70</v>
      </c>
      <c r="AY141" s="158" t="s">
        <v>127</v>
      </c>
    </row>
    <row r="142" spans="1:65" s="13" customFormat="1" ht="11.25">
      <c r="B142" s="157"/>
      <c r="D142" s="153" t="s">
        <v>142</v>
      </c>
      <c r="E142" s="158" t="s">
        <v>1</v>
      </c>
      <c r="F142" s="159" t="s">
        <v>1031</v>
      </c>
      <c r="H142" s="160">
        <v>78</v>
      </c>
      <c r="L142" s="157"/>
      <c r="M142" s="161"/>
      <c r="N142" s="162"/>
      <c r="O142" s="162"/>
      <c r="P142" s="162"/>
      <c r="Q142" s="162"/>
      <c r="R142" s="162"/>
      <c r="S142" s="162"/>
      <c r="T142" s="163"/>
      <c r="AT142" s="158" t="s">
        <v>142</v>
      </c>
      <c r="AU142" s="158" t="s">
        <v>80</v>
      </c>
      <c r="AV142" s="13" t="s">
        <v>80</v>
      </c>
      <c r="AW142" s="13" t="s">
        <v>27</v>
      </c>
      <c r="AX142" s="13" t="s">
        <v>70</v>
      </c>
      <c r="AY142" s="158" t="s">
        <v>127</v>
      </c>
    </row>
    <row r="143" spans="1:65" s="13" customFormat="1" ht="11.25">
      <c r="B143" s="157"/>
      <c r="D143" s="153" t="s">
        <v>142</v>
      </c>
      <c r="E143" s="158" t="s">
        <v>1</v>
      </c>
      <c r="F143" s="159" t="s">
        <v>1042</v>
      </c>
      <c r="H143" s="160">
        <v>-54</v>
      </c>
      <c r="L143" s="157"/>
      <c r="M143" s="161"/>
      <c r="N143" s="162"/>
      <c r="O143" s="162"/>
      <c r="P143" s="162"/>
      <c r="Q143" s="162"/>
      <c r="R143" s="162"/>
      <c r="S143" s="162"/>
      <c r="T143" s="163"/>
      <c r="AT143" s="158" t="s">
        <v>142</v>
      </c>
      <c r="AU143" s="158" t="s">
        <v>80</v>
      </c>
      <c r="AV143" s="13" t="s">
        <v>80</v>
      </c>
      <c r="AW143" s="13" t="s">
        <v>27</v>
      </c>
      <c r="AX143" s="13" t="s">
        <v>70</v>
      </c>
      <c r="AY143" s="158" t="s">
        <v>127</v>
      </c>
    </row>
    <row r="144" spans="1:65" s="15" customFormat="1" ht="11.25">
      <c r="B144" s="174"/>
      <c r="D144" s="153" t="s">
        <v>142</v>
      </c>
      <c r="E144" s="175" t="s">
        <v>1</v>
      </c>
      <c r="F144" s="176" t="s">
        <v>274</v>
      </c>
      <c r="H144" s="177">
        <v>144</v>
      </c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142</v>
      </c>
      <c r="AU144" s="175" t="s">
        <v>80</v>
      </c>
      <c r="AV144" s="15" t="s">
        <v>149</v>
      </c>
      <c r="AW144" s="15" t="s">
        <v>27</v>
      </c>
      <c r="AX144" s="15" t="s">
        <v>78</v>
      </c>
      <c r="AY144" s="175" t="s">
        <v>127</v>
      </c>
    </row>
    <row r="145" spans="1:65" s="2" customFormat="1" ht="24">
      <c r="A145" s="29"/>
      <c r="B145" s="140"/>
      <c r="C145" s="141" t="s">
        <v>157</v>
      </c>
      <c r="D145" s="141" t="s">
        <v>130</v>
      </c>
      <c r="E145" s="142" t="s">
        <v>235</v>
      </c>
      <c r="F145" s="143" t="s">
        <v>236</v>
      </c>
      <c r="G145" s="144" t="s">
        <v>237</v>
      </c>
      <c r="H145" s="145">
        <v>244.8</v>
      </c>
      <c r="I145" s="146">
        <v>0</v>
      </c>
      <c r="J145" s="146">
        <f>ROUND(I145*H145,2)</f>
        <v>0</v>
      </c>
      <c r="K145" s="143" t="s">
        <v>134</v>
      </c>
      <c r="L145" s="30"/>
      <c r="M145" s="147" t="s">
        <v>1</v>
      </c>
      <c r="N145" s="148" t="s">
        <v>35</v>
      </c>
      <c r="O145" s="149">
        <v>0</v>
      </c>
      <c r="P145" s="149">
        <f>O145*H145</f>
        <v>0</v>
      </c>
      <c r="Q145" s="149">
        <v>0</v>
      </c>
      <c r="R145" s="149">
        <f>Q145*H145</f>
        <v>0</v>
      </c>
      <c r="S145" s="149">
        <v>0</v>
      </c>
      <c r="T145" s="150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1" t="s">
        <v>149</v>
      </c>
      <c r="AT145" s="151" t="s">
        <v>130</v>
      </c>
      <c r="AU145" s="151" t="s">
        <v>80</v>
      </c>
      <c r="AY145" s="17" t="s">
        <v>127</v>
      </c>
      <c r="BE145" s="152">
        <f>IF(N145="základní",J145,0)</f>
        <v>0</v>
      </c>
      <c r="BF145" s="152">
        <f>IF(N145="snížená",J145,0)</f>
        <v>0</v>
      </c>
      <c r="BG145" s="152">
        <f>IF(N145="zákl. přenesená",J145,0)</f>
        <v>0</v>
      </c>
      <c r="BH145" s="152">
        <f>IF(N145="sníž. přenesená",J145,0)</f>
        <v>0</v>
      </c>
      <c r="BI145" s="152">
        <f>IF(N145="nulová",J145,0)</f>
        <v>0</v>
      </c>
      <c r="BJ145" s="17" t="s">
        <v>78</v>
      </c>
      <c r="BK145" s="152">
        <f>ROUND(I145*H145,2)</f>
        <v>0</v>
      </c>
      <c r="BL145" s="17" t="s">
        <v>149</v>
      </c>
      <c r="BM145" s="151" t="s">
        <v>1043</v>
      </c>
    </row>
    <row r="146" spans="1:65" s="2" customFormat="1" ht="29.25">
      <c r="A146" s="29"/>
      <c r="B146" s="30"/>
      <c r="C146" s="29"/>
      <c r="D146" s="153" t="s">
        <v>137</v>
      </c>
      <c r="E146" s="29"/>
      <c r="F146" s="154" t="s">
        <v>239</v>
      </c>
      <c r="G146" s="29"/>
      <c r="H146" s="29"/>
      <c r="I146" s="29"/>
      <c r="J146" s="29"/>
      <c r="K146" s="29"/>
      <c r="L146" s="30"/>
      <c r="M146" s="155"/>
      <c r="N146" s="156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7" t="s">
        <v>137</v>
      </c>
      <c r="AU146" s="17" t="s">
        <v>80</v>
      </c>
    </row>
    <row r="147" spans="1:65" s="13" customFormat="1" ht="11.25">
      <c r="B147" s="157"/>
      <c r="D147" s="153" t="s">
        <v>142</v>
      </c>
      <c r="E147" s="158" t="s">
        <v>1</v>
      </c>
      <c r="F147" s="159" t="s">
        <v>1044</v>
      </c>
      <c r="H147" s="160">
        <v>244.8</v>
      </c>
      <c r="L147" s="157"/>
      <c r="M147" s="161"/>
      <c r="N147" s="162"/>
      <c r="O147" s="162"/>
      <c r="P147" s="162"/>
      <c r="Q147" s="162"/>
      <c r="R147" s="162"/>
      <c r="S147" s="162"/>
      <c r="T147" s="163"/>
      <c r="AT147" s="158" t="s">
        <v>142</v>
      </c>
      <c r="AU147" s="158" t="s">
        <v>80</v>
      </c>
      <c r="AV147" s="13" t="s">
        <v>80</v>
      </c>
      <c r="AW147" s="13" t="s">
        <v>27</v>
      </c>
      <c r="AX147" s="13" t="s">
        <v>78</v>
      </c>
      <c r="AY147" s="158" t="s">
        <v>127</v>
      </c>
    </row>
    <row r="148" spans="1:65" s="2" customFormat="1" ht="16.5" customHeight="1">
      <c r="A148" s="29"/>
      <c r="B148" s="140"/>
      <c r="C148" s="141" t="s">
        <v>164</v>
      </c>
      <c r="D148" s="141" t="s">
        <v>130</v>
      </c>
      <c r="E148" s="142" t="s">
        <v>241</v>
      </c>
      <c r="F148" s="143" t="s">
        <v>242</v>
      </c>
      <c r="G148" s="144" t="s">
        <v>226</v>
      </c>
      <c r="H148" s="145">
        <v>198</v>
      </c>
      <c r="I148" s="146">
        <v>0</v>
      </c>
      <c r="J148" s="146">
        <f>ROUND(I148*H148,2)</f>
        <v>0</v>
      </c>
      <c r="K148" s="143" t="s">
        <v>134</v>
      </c>
      <c r="L148" s="30"/>
      <c r="M148" s="147" t="s">
        <v>1</v>
      </c>
      <c r="N148" s="148" t="s">
        <v>35</v>
      </c>
      <c r="O148" s="149">
        <v>8.9999999999999993E-3</v>
      </c>
      <c r="P148" s="149">
        <f>O148*H148</f>
        <v>1.7819999999999998</v>
      </c>
      <c r="Q148" s="149">
        <v>0</v>
      </c>
      <c r="R148" s="149">
        <f>Q148*H148</f>
        <v>0</v>
      </c>
      <c r="S148" s="149">
        <v>0</v>
      </c>
      <c r="T148" s="150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1" t="s">
        <v>149</v>
      </c>
      <c r="AT148" s="151" t="s">
        <v>130</v>
      </c>
      <c r="AU148" s="151" t="s">
        <v>80</v>
      </c>
      <c r="AY148" s="17" t="s">
        <v>127</v>
      </c>
      <c r="BE148" s="152">
        <f>IF(N148="základní",J148,0)</f>
        <v>0</v>
      </c>
      <c r="BF148" s="152">
        <f>IF(N148="snížená",J148,0)</f>
        <v>0</v>
      </c>
      <c r="BG148" s="152">
        <f>IF(N148="zákl. přenesená",J148,0)</f>
        <v>0</v>
      </c>
      <c r="BH148" s="152">
        <f>IF(N148="sníž. přenesená",J148,0)</f>
        <v>0</v>
      </c>
      <c r="BI148" s="152">
        <f>IF(N148="nulová",J148,0)</f>
        <v>0</v>
      </c>
      <c r="BJ148" s="17" t="s">
        <v>78</v>
      </c>
      <c r="BK148" s="152">
        <f>ROUND(I148*H148,2)</f>
        <v>0</v>
      </c>
      <c r="BL148" s="17" t="s">
        <v>149</v>
      </c>
      <c r="BM148" s="151" t="s">
        <v>1045</v>
      </c>
    </row>
    <row r="149" spans="1:65" s="2" customFormat="1" ht="19.5">
      <c r="A149" s="29"/>
      <c r="B149" s="30"/>
      <c r="C149" s="29"/>
      <c r="D149" s="153" t="s">
        <v>137</v>
      </c>
      <c r="E149" s="29"/>
      <c r="F149" s="154" t="s">
        <v>244</v>
      </c>
      <c r="G149" s="29"/>
      <c r="H149" s="29"/>
      <c r="I149" s="29"/>
      <c r="J149" s="29"/>
      <c r="K149" s="29"/>
      <c r="L149" s="30"/>
      <c r="M149" s="155"/>
      <c r="N149" s="156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7" t="s">
        <v>137</v>
      </c>
      <c r="AU149" s="17" t="s">
        <v>80</v>
      </c>
    </row>
    <row r="150" spans="1:65" s="13" customFormat="1" ht="11.25">
      <c r="B150" s="157"/>
      <c r="D150" s="153" t="s">
        <v>142</v>
      </c>
      <c r="E150" s="158" t="s">
        <v>1</v>
      </c>
      <c r="F150" s="159" t="s">
        <v>1046</v>
      </c>
      <c r="H150" s="160">
        <v>54</v>
      </c>
      <c r="L150" s="157"/>
      <c r="M150" s="161"/>
      <c r="N150" s="162"/>
      <c r="O150" s="162"/>
      <c r="P150" s="162"/>
      <c r="Q150" s="162"/>
      <c r="R150" s="162"/>
      <c r="S150" s="162"/>
      <c r="T150" s="163"/>
      <c r="AT150" s="158" t="s">
        <v>142</v>
      </c>
      <c r="AU150" s="158" t="s">
        <v>80</v>
      </c>
      <c r="AV150" s="13" t="s">
        <v>80</v>
      </c>
      <c r="AW150" s="13" t="s">
        <v>27</v>
      </c>
      <c r="AX150" s="13" t="s">
        <v>70</v>
      </c>
      <c r="AY150" s="158" t="s">
        <v>127</v>
      </c>
    </row>
    <row r="151" spans="1:65" s="13" customFormat="1" ht="11.25">
      <c r="B151" s="157"/>
      <c r="D151" s="153" t="s">
        <v>142</v>
      </c>
      <c r="E151" s="158" t="s">
        <v>1</v>
      </c>
      <c r="F151" s="159" t="s">
        <v>1047</v>
      </c>
      <c r="H151" s="160">
        <v>144</v>
      </c>
      <c r="L151" s="157"/>
      <c r="M151" s="161"/>
      <c r="N151" s="162"/>
      <c r="O151" s="162"/>
      <c r="P151" s="162"/>
      <c r="Q151" s="162"/>
      <c r="R151" s="162"/>
      <c r="S151" s="162"/>
      <c r="T151" s="163"/>
      <c r="AT151" s="158" t="s">
        <v>142</v>
      </c>
      <c r="AU151" s="158" t="s">
        <v>80</v>
      </c>
      <c r="AV151" s="13" t="s">
        <v>80</v>
      </c>
      <c r="AW151" s="13" t="s">
        <v>27</v>
      </c>
      <c r="AX151" s="13" t="s">
        <v>70</v>
      </c>
      <c r="AY151" s="158" t="s">
        <v>127</v>
      </c>
    </row>
    <row r="152" spans="1:65" s="15" customFormat="1" ht="11.25">
      <c r="B152" s="174"/>
      <c r="D152" s="153" t="s">
        <v>142</v>
      </c>
      <c r="E152" s="175" t="s">
        <v>1</v>
      </c>
      <c r="F152" s="176" t="s">
        <v>274</v>
      </c>
      <c r="H152" s="177">
        <v>198</v>
      </c>
      <c r="L152" s="174"/>
      <c r="M152" s="178"/>
      <c r="N152" s="179"/>
      <c r="O152" s="179"/>
      <c r="P152" s="179"/>
      <c r="Q152" s="179"/>
      <c r="R152" s="179"/>
      <c r="S152" s="179"/>
      <c r="T152" s="180"/>
      <c r="AT152" s="175" t="s">
        <v>142</v>
      </c>
      <c r="AU152" s="175" t="s">
        <v>80</v>
      </c>
      <c r="AV152" s="15" t="s">
        <v>149</v>
      </c>
      <c r="AW152" s="15" t="s">
        <v>27</v>
      </c>
      <c r="AX152" s="15" t="s">
        <v>78</v>
      </c>
      <c r="AY152" s="175" t="s">
        <v>127</v>
      </c>
    </row>
    <row r="153" spans="1:65" s="2" customFormat="1" ht="24">
      <c r="A153" s="29"/>
      <c r="B153" s="140"/>
      <c r="C153" s="141" t="s">
        <v>169</v>
      </c>
      <c r="D153" s="141" t="s">
        <v>130</v>
      </c>
      <c r="E153" s="142" t="s">
        <v>397</v>
      </c>
      <c r="F153" s="143" t="s">
        <v>398</v>
      </c>
      <c r="G153" s="144" t="s">
        <v>226</v>
      </c>
      <c r="H153" s="145">
        <v>147</v>
      </c>
      <c r="I153" s="146">
        <v>0</v>
      </c>
      <c r="J153" s="146">
        <f>ROUND(I153*H153,2)</f>
        <v>0</v>
      </c>
      <c r="K153" s="143" t="s">
        <v>134</v>
      </c>
      <c r="L153" s="30"/>
      <c r="M153" s="147" t="s">
        <v>1</v>
      </c>
      <c r="N153" s="148" t="s">
        <v>35</v>
      </c>
      <c r="O153" s="149">
        <v>0.32800000000000001</v>
      </c>
      <c r="P153" s="149">
        <f>O153*H153</f>
        <v>48.216000000000001</v>
      </c>
      <c r="Q153" s="149">
        <v>0</v>
      </c>
      <c r="R153" s="149">
        <f>Q153*H153</f>
        <v>0</v>
      </c>
      <c r="S153" s="149">
        <v>0</v>
      </c>
      <c r="T153" s="150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1" t="s">
        <v>149</v>
      </c>
      <c r="AT153" s="151" t="s">
        <v>130</v>
      </c>
      <c r="AU153" s="151" t="s">
        <v>80</v>
      </c>
      <c r="AY153" s="17" t="s">
        <v>127</v>
      </c>
      <c r="BE153" s="152">
        <f>IF(N153="základní",J153,0)</f>
        <v>0</v>
      </c>
      <c r="BF153" s="152">
        <f>IF(N153="snížená",J153,0)</f>
        <v>0</v>
      </c>
      <c r="BG153" s="152">
        <f>IF(N153="zákl. přenesená",J153,0)</f>
        <v>0</v>
      </c>
      <c r="BH153" s="152">
        <f>IF(N153="sníž. přenesená",J153,0)</f>
        <v>0</v>
      </c>
      <c r="BI153" s="152">
        <f>IF(N153="nulová",J153,0)</f>
        <v>0</v>
      </c>
      <c r="BJ153" s="17" t="s">
        <v>78</v>
      </c>
      <c r="BK153" s="152">
        <f>ROUND(I153*H153,2)</f>
        <v>0</v>
      </c>
      <c r="BL153" s="17" t="s">
        <v>149</v>
      </c>
      <c r="BM153" s="151" t="s">
        <v>1048</v>
      </c>
    </row>
    <row r="154" spans="1:65" s="2" customFormat="1" ht="29.25">
      <c r="A154" s="29"/>
      <c r="B154" s="30"/>
      <c r="C154" s="29"/>
      <c r="D154" s="153" t="s">
        <v>137</v>
      </c>
      <c r="E154" s="29"/>
      <c r="F154" s="154" t="s">
        <v>400</v>
      </c>
      <c r="G154" s="29"/>
      <c r="H154" s="29"/>
      <c r="I154" s="29"/>
      <c r="J154" s="29"/>
      <c r="K154" s="29"/>
      <c r="L154" s="30"/>
      <c r="M154" s="155"/>
      <c r="N154" s="156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7" t="s">
        <v>137</v>
      </c>
      <c r="AU154" s="17" t="s">
        <v>80</v>
      </c>
    </row>
    <row r="155" spans="1:65" s="13" customFormat="1" ht="22.5">
      <c r="B155" s="157"/>
      <c r="D155" s="153" t="s">
        <v>142</v>
      </c>
      <c r="E155" s="158" t="s">
        <v>1</v>
      </c>
      <c r="F155" s="159" t="s">
        <v>1049</v>
      </c>
      <c r="H155" s="160">
        <v>88</v>
      </c>
      <c r="L155" s="157"/>
      <c r="M155" s="161"/>
      <c r="N155" s="162"/>
      <c r="O155" s="162"/>
      <c r="P155" s="162"/>
      <c r="Q155" s="162"/>
      <c r="R155" s="162"/>
      <c r="S155" s="162"/>
      <c r="T155" s="163"/>
      <c r="AT155" s="158" t="s">
        <v>142</v>
      </c>
      <c r="AU155" s="158" t="s">
        <v>80</v>
      </c>
      <c r="AV155" s="13" t="s">
        <v>80</v>
      </c>
      <c r="AW155" s="13" t="s">
        <v>27</v>
      </c>
      <c r="AX155" s="13" t="s">
        <v>70</v>
      </c>
      <c r="AY155" s="158" t="s">
        <v>127</v>
      </c>
    </row>
    <row r="156" spans="1:65" s="13" customFormat="1" ht="11.25">
      <c r="B156" s="157"/>
      <c r="D156" s="153" t="s">
        <v>142</v>
      </c>
      <c r="E156" s="158" t="s">
        <v>1</v>
      </c>
      <c r="F156" s="159" t="s">
        <v>1050</v>
      </c>
      <c r="H156" s="160">
        <v>59</v>
      </c>
      <c r="L156" s="157"/>
      <c r="M156" s="161"/>
      <c r="N156" s="162"/>
      <c r="O156" s="162"/>
      <c r="P156" s="162"/>
      <c r="Q156" s="162"/>
      <c r="R156" s="162"/>
      <c r="S156" s="162"/>
      <c r="T156" s="163"/>
      <c r="AT156" s="158" t="s">
        <v>142</v>
      </c>
      <c r="AU156" s="158" t="s">
        <v>80</v>
      </c>
      <c r="AV156" s="13" t="s">
        <v>80</v>
      </c>
      <c r="AW156" s="13" t="s">
        <v>27</v>
      </c>
      <c r="AX156" s="13" t="s">
        <v>70</v>
      </c>
      <c r="AY156" s="158" t="s">
        <v>127</v>
      </c>
    </row>
    <row r="157" spans="1:65" s="15" customFormat="1" ht="11.25">
      <c r="B157" s="174"/>
      <c r="D157" s="153" t="s">
        <v>142</v>
      </c>
      <c r="E157" s="175" t="s">
        <v>1</v>
      </c>
      <c r="F157" s="176" t="s">
        <v>274</v>
      </c>
      <c r="H157" s="177">
        <v>147</v>
      </c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142</v>
      </c>
      <c r="AU157" s="175" t="s">
        <v>80</v>
      </c>
      <c r="AV157" s="15" t="s">
        <v>149</v>
      </c>
      <c r="AW157" s="15" t="s">
        <v>27</v>
      </c>
      <c r="AX157" s="15" t="s">
        <v>78</v>
      </c>
      <c r="AY157" s="175" t="s">
        <v>127</v>
      </c>
    </row>
    <row r="158" spans="1:65" s="2" customFormat="1" ht="16.5" customHeight="1">
      <c r="A158" s="29"/>
      <c r="B158" s="140"/>
      <c r="C158" s="181" t="s">
        <v>174</v>
      </c>
      <c r="D158" s="181" t="s">
        <v>276</v>
      </c>
      <c r="E158" s="182" t="s">
        <v>1051</v>
      </c>
      <c r="F158" s="183" t="s">
        <v>1052</v>
      </c>
      <c r="G158" s="184" t="s">
        <v>237</v>
      </c>
      <c r="H158" s="185">
        <v>294</v>
      </c>
      <c r="I158" s="186">
        <v>0</v>
      </c>
      <c r="J158" s="186">
        <f>ROUND(I158*H158,2)</f>
        <v>0</v>
      </c>
      <c r="K158" s="183" t="s">
        <v>134</v>
      </c>
      <c r="L158" s="187"/>
      <c r="M158" s="188" t="s">
        <v>1</v>
      </c>
      <c r="N158" s="189" t="s">
        <v>35</v>
      </c>
      <c r="O158" s="149">
        <v>0</v>
      </c>
      <c r="P158" s="149">
        <f>O158*H158</f>
        <v>0</v>
      </c>
      <c r="Q158" s="149">
        <v>1</v>
      </c>
      <c r="R158" s="149">
        <f>Q158*H158</f>
        <v>294</v>
      </c>
      <c r="S158" s="149">
        <v>0</v>
      </c>
      <c r="T158" s="150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1" t="s">
        <v>169</v>
      </c>
      <c r="AT158" s="151" t="s">
        <v>276</v>
      </c>
      <c r="AU158" s="151" t="s">
        <v>80</v>
      </c>
      <c r="AY158" s="17" t="s">
        <v>127</v>
      </c>
      <c r="BE158" s="152">
        <f>IF(N158="základní",J158,0)</f>
        <v>0</v>
      </c>
      <c r="BF158" s="152">
        <f>IF(N158="snížená",J158,0)</f>
        <v>0</v>
      </c>
      <c r="BG158" s="152">
        <f>IF(N158="zákl. přenesená",J158,0)</f>
        <v>0</v>
      </c>
      <c r="BH158" s="152">
        <f>IF(N158="sníž. přenesená",J158,0)</f>
        <v>0</v>
      </c>
      <c r="BI158" s="152">
        <f>IF(N158="nulová",J158,0)</f>
        <v>0</v>
      </c>
      <c r="BJ158" s="17" t="s">
        <v>78</v>
      </c>
      <c r="BK158" s="152">
        <f>ROUND(I158*H158,2)</f>
        <v>0</v>
      </c>
      <c r="BL158" s="17" t="s">
        <v>149</v>
      </c>
      <c r="BM158" s="151" t="s">
        <v>1053</v>
      </c>
    </row>
    <row r="159" spans="1:65" s="2" customFormat="1" ht="11.25">
      <c r="A159" s="29"/>
      <c r="B159" s="30"/>
      <c r="C159" s="29"/>
      <c r="D159" s="153" t="s">
        <v>137</v>
      </c>
      <c r="E159" s="29"/>
      <c r="F159" s="154" t="s">
        <v>1052</v>
      </c>
      <c r="G159" s="29"/>
      <c r="H159" s="29"/>
      <c r="I159" s="29"/>
      <c r="J159" s="29"/>
      <c r="K159" s="29"/>
      <c r="L159" s="30"/>
      <c r="M159" s="155"/>
      <c r="N159" s="156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7" t="s">
        <v>137</v>
      </c>
      <c r="AU159" s="17" t="s">
        <v>80</v>
      </c>
    </row>
    <row r="160" spans="1:65" s="13" customFormat="1" ht="11.25">
      <c r="B160" s="157"/>
      <c r="D160" s="153" t="s">
        <v>142</v>
      </c>
      <c r="F160" s="159" t="s">
        <v>1054</v>
      </c>
      <c r="H160" s="160">
        <v>294</v>
      </c>
      <c r="L160" s="157"/>
      <c r="M160" s="161"/>
      <c r="N160" s="162"/>
      <c r="O160" s="162"/>
      <c r="P160" s="162"/>
      <c r="Q160" s="162"/>
      <c r="R160" s="162"/>
      <c r="S160" s="162"/>
      <c r="T160" s="163"/>
      <c r="AT160" s="158" t="s">
        <v>142</v>
      </c>
      <c r="AU160" s="158" t="s">
        <v>80</v>
      </c>
      <c r="AV160" s="13" t="s">
        <v>80</v>
      </c>
      <c r="AW160" s="13" t="s">
        <v>3</v>
      </c>
      <c r="AX160" s="13" t="s">
        <v>78</v>
      </c>
      <c r="AY160" s="158" t="s">
        <v>127</v>
      </c>
    </row>
    <row r="161" spans="1:65" s="2" customFormat="1" ht="24">
      <c r="A161" s="29"/>
      <c r="B161" s="140"/>
      <c r="C161" s="141" t="s">
        <v>180</v>
      </c>
      <c r="D161" s="141" t="s">
        <v>130</v>
      </c>
      <c r="E161" s="142" t="s">
        <v>1055</v>
      </c>
      <c r="F161" s="143" t="s">
        <v>1056</v>
      </c>
      <c r="G161" s="144" t="s">
        <v>226</v>
      </c>
      <c r="H161" s="145">
        <v>16</v>
      </c>
      <c r="I161" s="146">
        <v>0</v>
      </c>
      <c r="J161" s="146">
        <f>ROUND(I161*H161,2)</f>
        <v>0</v>
      </c>
      <c r="K161" s="143" t="s">
        <v>134</v>
      </c>
      <c r="L161" s="30"/>
      <c r="M161" s="147" t="s">
        <v>1</v>
      </c>
      <c r="N161" s="148" t="s">
        <v>35</v>
      </c>
      <c r="O161" s="149">
        <v>0.435</v>
      </c>
      <c r="P161" s="149">
        <f>O161*H161</f>
        <v>6.96</v>
      </c>
      <c r="Q161" s="149">
        <v>0</v>
      </c>
      <c r="R161" s="149">
        <f>Q161*H161</f>
        <v>0</v>
      </c>
      <c r="S161" s="149">
        <v>0</v>
      </c>
      <c r="T161" s="150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1" t="s">
        <v>149</v>
      </c>
      <c r="AT161" s="151" t="s">
        <v>130</v>
      </c>
      <c r="AU161" s="151" t="s">
        <v>80</v>
      </c>
      <c r="AY161" s="17" t="s">
        <v>127</v>
      </c>
      <c r="BE161" s="152">
        <f>IF(N161="základní",J161,0)</f>
        <v>0</v>
      </c>
      <c r="BF161" s="152">
        <f>IF(N161="snížená",J161,0)</f>
        <v>0</v>
      </c>
      <c r="BG161" s="152">
        <f>IF(N161="zákl. přenesená",J161,0)</f>
        <v>0</v>
      </c>
      <c r="BH161" s="152">
        <f>IF(N161="sníž. přenesená",J161,0)</f>
        <v>0</v>
      </c>
      <c r="BI161" s="152">
        <f>IF(N161="nulová",J161,0)</f>
        <v>0</v>
      </c>
      <c r="BJ161" s="17" t="s">
        <v>78</v>
      </c>
      <c r="BK161" s="152">
        <f>ROUND(I161*H161,2)</f>
        <v>0</v>
      </c>
      <c r="BL161" s="17" t="s">
        <v>149</v>
      </c>
      <c r="BM161" s="151" t="s">
        <v>1057</v>
      </c>
    </row>
    <row r="162" spans="1:65" s="2" customFormat="1" ht="39">
      <c r="A162" s="29"/>
      <c r="B162" s="30"/>
      <c r="C162" s="29"/>
      <c r="D162" s="153" t="s">
        <v>137</v>
      </c>
      <c r="E162" s="29"/>
      <c r="F162" s="154" t="s">
        <v>1058</v>
      </c>
      <c r="G162" s="29"/>
      <c r="H162" s="29"/>
      <c r="I162" s="29"/>
      <c r="J162" s="29"/>
      <c r="K162" s="29"/>
      <c r="L162" s="30"/>
      <c r="M162" s="155"/>
      <c r="N162" s="156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7" t="s">
        <v>137</v>
      </c>
      <c r="AU162" s="17" t="s">
        <v>80</v>
      </c>
    </row>
    <row r="163" spans="1:65" s="13" customFormat="1" ht="11.25">
      <c r="B163" s="157"/>
      <c r="D163" s="153" t="s">
        <v>142</v>
      </c>
      <c r="E163" s="158" t="s">
        <v>1</v>
      </c>
      <c r="F163" s="159" t="s">
        <v>1059</v>
      </c>
      <c r="H163" s="160">
        <v>16</v>
      </c>
      <c r="L163" s="157"/>
      <c r="M163" s="161"/>
      <c r="N163" s="162"/>
      <c r="O163" s="162"/>
      <c r="P163" s="162"/>
      <c r="Q163" s="162"/>
      <c r="R163" s="162"/>
      <c r="S163" s="162"/>
      <c r="T163" s="163"/>
      <c r="AT163" s="158" t="s">
        <v>142</v>
      </c>
      <c r="AU163" s="158" t="s">
        <v>80</v>
      </c>
      <c r="AV163" s="13" t="s">
        <v>80</v>
      </c>
      <c r="AW163" s="13" t="s">
        <v>27</v>
      </c>
      <c r="AX163" s="13" t="s">
        <v>78</v>
      </c>
      <c r="AY163" s="158" t="s">
        <v>127</v>
      </c>
    </row>
    <row r="164" spans="1:65" s="2" customFormat="1" ht="16.5" customHeight="1">
      <c r="A164" s="29"/>
      <c r="B164" s="140"/>
      <c r="C164" s="181" t="s">
        <v>185</v>
      </c>
      <c r="D164" s="181" t="s">
        <v>276</v>
      </c>
      <c r="E164" s="182" t="s">
        <v>1060</v>
      </c>
      <c r="F164" s="183" t="s">
        <v>1061</v>
      </c>
      <c r="G164" s="184" t="s">
        <v>237</v>
      </c>
      <c r="H164" s="185">
        <v>32</v>
      </c>
      <c r="I164" s="186">
        <v>0</v>
      </c>
      <c r="J164" s="186">
        <f>ROUND(I164*H164,2)</f>
        <v>0</v>
      </c>
      <c r="K164" s="183" t="s">
        <v>134</v>
      </c>
      <c r="L164" s="187"/>
      <c r="M164" s="188" t="s">
        <v>1</v>
      </c>
      <c r="N164" s="189" t="s">
        <v>35</v>
      </c>
      <c r="O164" s="149">
        <v>0</v>
      </c>
      <c r="P164" s="149">
        <f>O164*H164</f>
        <v>0</v>
      </c>
      <c r="Q164" s="149">
        <v>1</v>
      </c>
      <c r="R164" s="149">
        <f>Q164*H164</f>
        <v>32</v>
      </c>
      <c r="S164" s="149">
        <v>0</v>
      </c>
      <c r="T164" s="150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1" t="s">
        <v>169</v>
      </c>
      <c r="AT164" s="151" t="s">
        <v>276</v>
      </c>
      <c r="AU164" s="151" t="s">
        <v>80</v>
      </c>
      <c r="AY164" s="17" t="s">
        <v>127</v>
      </c>
      <c r="BE164" s="152">
        <f>IF(N164="základní",J164,0)</f>
        <v>0</v>
      </c>
      <c r="BF164" s="152">
        <f>IF(N164="snížená",J164,0)</f>
        <v>0</v>
      </c>
      <c r="BG164" s="152">
        <f>IF(N164="zákl. přenesená",J164,0)</f>
        <v>0</v>
      </c>
      <c r="BH164" s="152">
        <f>IF(N164="sníž. přenesená",J164,0)</f>
        <v>0</v>
      </c>
      <c r="BI164" s="152">
        <f>IF(N164="nulová",J164,0)</f>
        <v>0</v>
      </c>
      <c r="BJ164" s="17" t="s">
        <v>78</v>
      </c>
      <c r="BK164" s="152">
        <f>ROUND(I164*H164,2)</f>
        <v>0</v>
      </c>
      <c r="BL164" s="17" t="s">
        <v>149</v>
      </c>
      <c r="BM164" s="151" t="s">
        <v>1062</v>
      </c>
    </row>
    <row r="165" spans="1:65" s="2" customFormat="1" ht="11.25">
      <c r="A165" s="29"/>
      <c r="B165" s="30"/>
      <c r="C165" s="29"/>
      <c r="D165" s="153" t="s">
        <v>137</v>
      </c>
      <c r="E165" s="29"/>
      <c r="F165" s="154" t="s">
        <v>1061</v>
      </c>
      <c r="G165" s="29"/>
      <c r="H165" s="29"/>
      <c r="I165" s="29"/>
      <c r="J165" s="29"/>
      <c r="K165" s="29"/>
      <c r="L165" s="30"/>
      <c r="M165" s="155"/>
      <c r="N165" s="156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7" t="s">
        <v>137</v>
      </c>
      <c r="AU165" s="17" t="s">
        <v>80</v>
      </c>
    </row>
    <row r="166" spans="1:65" s="13" customFormat="1" ht="11.25">
      <c r="B166" s="157"/>
      <c r="D166" s="153" t="s">
        <v>142</v>
      </c>
      <c r="F166" s="159" t="s">
        <v>1063</v>
      </c>
      <c r="H166" s="160">
        <v>32</v>
      </c>
      <c r="L166" s="157"/>
      <c r="M166" s="161"/>
      <c r="N166" s="162"/>
      <c r="O166" s="162"/>
      <c r="P166" s="162"/>
      <c r="Q166" s="162"/>
      <c r="R166" s="162"/>
      <c r="S166" s="162"/>
      <c r="T166" s="163"/>
      <c r="AT166" s="158" t="s">
        <v>142</v>
      </c>
      <c r="AU166" s="158" t="s">
        <v>80</v>
      </c>
      <c r="AV166" s="13" t="s">
        <v>80</v>
      </c>
      <c r="AW166" s="13" t="s">
        <v>3</v>
      </c>
      <c r="AX166" s="13" t="s">
        <v>78</v>
      </c>
      <c r="AY166" s="158" t="s">
        <v>127</v>
      </c>
    </row>
    <row r="167" spans="1:65" s="12" customFormat="1" ht="22.9" customHeight="1">
      <c r="B167" s="128"/>
      <c r="D167" s="129" t="s">
        <v>69</v>
      </c>
      <c r="E167" s="138" t="s">
        <v>144</v>
      </c>
      <c r="F167" s="138" t="s">
        <v>250</v>
      </c>
      <c r="J167" s="139">
        <f>BK167</f>
        <v>0</v>
      </c>
      <c r="L167" s="128"/>
      <c r="M167" s="132"/>
      <c r="N167" s="133"/>
      <c r="O167" s="133"/>
      <c r="P167" s="134">
        <f>SUM(P168:P170)</f>
        <v>39.005000000000003</v>
      </c>
      <c r="Q167" s="133"/>
      <c r="R167" s="134">
        <f>SUM(R168:R170)</f>
        <v>0</v>
      </c>
      <c r="S167" s="133"/>
      <c r="T167" s="135">
        <f>SUM(T168:T170)</f>
        <v>11</v>
      </c>
      <c r="AR167" s="129" t="s">
        <v>78</v>
      </c>
      <c r="AT167" s="136" t="s">
        <v>69</v>
      </c>
      <c r="AU167" s="136" t="s">
        <v>78</v>
      </c>
      <c r="AY167" s="129" t="s">
        <v>127</v>
      </c>
      <c r="BK167" s="137">
        <f>SUM(BK168:BK170)</f>
        <v>0</v>
      </c>
    </row>
    <row r="168" spans="1:65" s="2" customFormat="1" ht="24">
      <c r="A168" s="29"/>
      <c r="B168" s="140"/>
      <c r="C168" s="141" t="s">
        <v>191</v>
      </c>
      <c r="D168" s="141" t="s">
        <v>130</v>
      </c>
      <c r="E168" s="142" t="s">
        <v>1064</v>
      </c>
      <c r="F168" s="143" t="s">
        <v>1065</v>
      </c>
      <c r="G168" s="144" t="s">
        <v>226</v>
      </c>
      <c r="H168" s="145">
        <v>5</v>
      </c>
      <c r="I168" s="146">
        <v>0</v>
      </c>
      <c r="J168" s="146">
        <f>ROUND(I168*H168,2)</f>
        <v>0</v>
      </c>
      <c r="K168" s="143" t="s">
        <v>134</v>
      </c>
      <c r="L168" s="30"/>
      <c r="M168" s="147" t="s">
        <v>1</v>
      </c>
      <c r="N168" s="148" t="s">
        <v>35</v>
      </c>
      <c r="O168" s="149">
        <v>7.8010000000000002</v>
      </c>
      <c r="P168" s="149">
        <f>O168*H168</f>
        <v>39.005000000000003</v>
      </c>
      <c r="Q168" s="149">
        <v>0</v>
      </c>
      <c r="R168" s="149">
        <f>Q168*H168</f>
        <v>0</v>
      </c>
      <c r="S168" s="149">
        <v>2.2000000000000002</v>
      </c>
      <c r="T168" s="150">
        <f>S168*H168</f>
        <v>11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1" t="s">
        <v>149</v>
      </c>
      <c r="AT168" s="151" t="s">
        <v>130</v>
      </c>
      <c r="AU168" s="151" t="s">
        <v>80</v>
      </c>
      <c r="AY168" s="17" t="s">
        <v>127</v>
      </c>
      <c r="BE168" s="152">
        <f>IF(N168="základní",J168,0)</f>
        <v>0</v>
      </c>
      <c r="BF168" s="152">
        <f>IF(N168="snížená",J168,0)</f>
        <v>0</v>
      </c>
      <c r="BG168" s="152">
        <f>IF(N168="zákl. přenesená",J168,0)</f>
        <v>0</v>
      </c>
      <c r="BH168" s="152">
        <f>IF(N168="sníž. přenesená",J168,0)</f>
        <v>0</v>
      </c>
      <c r="BI168" s="152">
        <f>IF(N168="nulová",J168,0)</f>
        <v>0</v>
      </c>
      <c r="BJ168" s="17" t="s">
        <v>78</v>
      </c>
      <c r="BK168" s="152">
        <f>ROUND(I168*H168,2)</f>
        <v>0</v>
      </c>
      <c r="BL168" s="17" t="s">
        <v>149</v>
      </c>
      <c r="BM168" s="151" t="s">
        <v>1066</v>
      </c>
    </row>
    <row r="169" spans="1:65" s="2" customFormat="1" ht="19.5">
      <c r="A169" s="29"/>
      <c r="B169" s="30"/>
      <c r="C169" s="29"/>
      <c r="D169" s="153" t="s">
        <v>137</v>
      </c>
      <c r="E169" s="29"/>
      <c r="F169" s="154" t="s">
        <v>1067</v>
      </c>
      <c r="G169" s="29"/>
      <c r="H169" s="29"/>
      <c r="I169" s="29"/>
      <c r="J169" s="29"/>
      <c r="K169" s="29"/>
      <c r="L169" s="30"/>
      <c r="M169" s="155"/>
      <c r="N169" s="156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7" t="s">
        <v>137</v>
      </c>
      <c r="AU169" s="17" t="s">
        <v>80</v>
      </c>
    </row>
    <row r="170" spans="1:65" s="13" customFormat="1" ht="11.25">
      <c r="B170" s="157"/>
      <c r="D170" s="153" t="s">
        <v>142</v>
      </c>
      <c r="E170" s="158" t="s">
        <v>1</v>
      </c>
      <c r="F170" s="159" t="s">
        <v>1068</v>
      </c>
      <c r="H170" s="160">
        <v>5</v>
      </c>
      <c r="L170" s="157"/>
      <c r="M170" s="161"/>
      <c r="N170" s="162"/>
      <c r="O170" s="162"/>
      <c r="P170" s="162"/>
      <c r="Q170" s="162"/>
      <c r="R170" s="162"/>
      <c r="S170" s="162"/>
      <c r="T170" s="163"/>
      <c r="AT170" s="158" t="s">
        <v>142</v>
      </c>
      <c r="AU170" s="158" t="s">
        <v>80</v>
      </c>
      <c r="AV170" s="13" t="s">
        <v>80</v>
      </c>
      <c r="AW170" s="13" t="s">
        <v>27</v>
      </c>
      <c r="AX170" s="13" t="s">
        <v>78</v>
      </c>
      <c r="AY170" s="158" t="s">
        <v>127</v>
      </c>
    </row>
    <row r="171" spans="1:65" s="12" customFormat="1" ht="22.9" customHeight="1">
      <c r="B171" s="128"/>
      <c r="D171" s="129" t="s">
        <v>69</v>
      </c>
      <c r="E171" s="138" t="s">
        <v>169</v>
      </c>
      <c r="F171" s="138" t="s">
        <v>553</v>
      </c>
      <c r="J171" s="139">
        <f>BK171</f>
        <v>0</v>
      </c>
      <c r="L171" s="128"/>
      <c r="M171" s="132"/>
      <c r="N171" s="133"/>
      <c r="O171" s="133"/>
      <c r="P171" s="134">
        <f>SUM(P172:P203)</f>
        <v>152.18567999999999</v>
      </c>
      <c r="Q171" s="133"/>
      <c r="R171" s="134">
        <f>SUM(R172:R203)</f>
        <v>117.46303879999999</v>
      </c>
      <c r="S171" s="133"/>
      <c r="T171" s="135">
        <f>SUM(T172:T203)</f>
        <v>0</v>
      </c>
      <c r="AR171" s="129" t="s">
        <v>78</v>
      </c>
      <c r="AT171" s="136" t="s">
        <v>69</v>
      </c>
      <c r="AU171" s="136" t="s">
        <v>78</v>
      </c>
      <c r="AY171" s="129" t="s">
        <v>127</v>
      </c>
      <c r="BK171" s="137">
        <f>SUM(BK172:BK203)</f>
        <v>0</v>
      </c>
    </row>
    <row r="172" spans="1:65" s="2" customFormat="1" ht="33" customHeight="1">
      <c r="A172" s="29"/>
      <c r="B172" s="140"/>
      <c r="C172" s="141" t="s">
        <v>275</v>
      </c>
      <c r="D172" s="141" t="s">
        <v>130</v>
      </c>
      <c r="E172" s="142" t="s">
        <v>1069</v>
      </c>
      <c r="F172" s="143" t="s">
        <v>1070</v>
      </c>
      <c r="G172" s="144" t="s">
        <v>220</v>
      </c>
      <c r="H172" s="145">
        <v>52</v>
      </c>
      <c r="I172" s="146">
        <v>0</v>
      </c>
      <c r="J172" s="146">
        <f>ROUND(I172*H172,2)</f>
        <v>0</v>
      </c>
      <c r="K172" s="143" t="s">
        <v>134</v>
      </c>
      <c r="L172" s="30"/>
      <c r="M172" s="147" t="s">
        <v>1</v>
      </c>
      <c r="N172" s="148" t="s">
        <v>35</v>
      </c>
      <c r="O172" s="149">
        <v>0.28299999999999997</v>
      </c>
      <c r="P172" s="149">
        <f>O172*H172</f>
        <v>14.715999999999999</v>
      </c>
      <c r="Q172" s="149">
        <v>3.0000000000000001E-5</v>
      </c>
      <c r="R172" s="149">
        <f>Q172*H172</f>
        <v>1.56E-3</v>
      </c>
      <c r="S172" s="149">
        <v>0</v>
      </c>
      <c r="T172" s="150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1" t="s">
        <v>149</v>
      </c>
      <c r="AT172" s="151" t="s">
        <v>130</v>
      </c>
      <c r="AU172" s="151" t="s">
        <v>80</v>
      </c>
      <c r="AY172" s="17" t="s">
        <v>127</v>
      </c>
      <c r="BE172" s="152">
        <f>IF(N172="základní",J172,0)</f>
        <v>0</v>
      </c>
      <c r="BF172" s="152">
        <f>IF(N172="snížená",J172,0)</f>
        <v>0</v>
      </c>
      <c r="BG172" s="152">
        <f>IF(N172="zákl. přenesená",J172,0)</f>
        <v>0</v>
      </c>
      <c r="BH172" s="152">
        <f>IF(N172="sníž. přenesená",J172,0)</f>
        <v>0</v>
      </c>
      <c r="BI172" s="152">
        <f>IF(N172="nulová",J172,0)</f>
        <v>0</v>
      </c>
      <c r="BJ172" s="17" t="s">
        <v>78</v>
      </c>
      <c r="BK172" s="152">
        <f>ROUND(I172*H172,2)</f>
        <v>0</v>
      </c>
      <c r="BL172" s="17" t="s">
        <v>149</v>
      </c>
      <c r="BM172" s="151" t="s">
        <v>1071</v>
      </c>
    </row>
    <row r="173" spans="1:65" s="2" customFormat="1" ht="19.5">
      <c r="A173" s="29"/>
      <c r="B173" s="30"/>
      <c r="C173" s="29"/>
      <c r="D173" s="153" t="s">
        <v>137</v>
      </c>
      <c r="E173" s="29"/>
      <c r="F173" s="154" t="s">
        <v>1072</v>
      </c>
      <c r="G173" s="29"/>
      <c r="H173" s="29"/>
      <c r="I173" s="29"/>
      <c r="J173" s="29"/>
      <c r="K173" s="29"/>
      <c r="L173" s="30"/>
      <c r="M173" s="155"/>
      <c r="N173" s="156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7" t="s">
        <v>137</v>
      </c>
      <c r="AU173" s="17" t="s">
        <v>80</v>
      </c>
    </row>
    <row r="174" spans="1:65" s="13" customFormat="1" ht="11.25">
      <c r="B174" s="157"/>
      <c r="D174" s="153" t="s">
        <v>142</v>
      </c>
      <c r="E174" s="158" t="s">
        <v>1</v>
      </c>
      <c r="F174" s="159" t="s">
        <v>1073</v>
      </c>
      <c r="H174" s="160">
        <v>52</v>
      </c>
      <c r="L174" s="157"/>
      <c r="M174" s="161"/>
      <c r="N174" s="162"/>
      <c r="O174" s="162"/>
      <c r="P174" s="162"/>
      <c r="Q174" s="162"/>
      <c r="R174" s="162"/>
      <c r="S174" s="162"/>
      <c r="T174" s="163"/>
      <c r="AT174" s="158" t="s">
        <v>142</v>
      </c>
      <c r="AU174" s="158" t="s">
        <v>80</v>
      </c>
      <c r="AV174" s="13" t="s">
        <v>80</v>
      </c>
      <c r="AW174" s="13" t="s">
        <v>27</v>
      </c>
      <c r="AX174" s="13" t="s">
        <v>78</v>
      </c>
      <c r="AY174" s="158" t="s">
        <v>127</v>
      </c>
    </row>
    <row r="175" spans="1:65" s="2" customFormat="1" ht="24">
      <c r="A175" s="29"/>
      <c r="B175" s="140"/>
      <c r="C175" s="181" t="s">
        <v>281</v>
      </c>
      <c r="D175" s="181" t="s">
        <v>276</v>
      </c>
      <c r="E175" s="182" t="s">
        <v>1074</v>
      </c>
      <c r="F175" s="183" t="s">
        <v>1075</v>
      </c>
      <c r="G175" s="184" t="s">
        <v>220</v>
      </c>
      <c r="H175" s="185">
        <v>52.78</v>
      </c>
      <c r="I175" s="186">
        <v>0</v>
      </c>
      <c r="J175" s="186">
        <f>ROUND(I175*H175,2)</f>
        <v>0</v>
      </c>
      <c r="K175" s="183" t="s">
        <v>134</v>
      </c>
      <c r="L175" s="187"/>
      <c r="M175" s="188" t="s">
        <v>1</v>
      </c>
      <c r="N175" s="189" t="s">
        <v>35</v>
      </c>
      <c r="O175" s="149">
        <v>0</v>
      </c>
      <c r="P175" s="149">
        <f>O175*H175</f>
        <v>0</v>
      </c>
      <c r="Q175" s="149">
        <v>2.4E-2</v>
      </c>
      <c r="R175" s="149">
        <f>Q175*H175</f>
        <v>1.2667200000000001</v>
      </c>
      <c r="S175" s="149">
        <v>0</v>
      </c>
      <c r="T175" s="150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1" t="s">
        <v>169</v>
      </c>
      <c r="AT175" s="151" t="s">
        <v>276</v>
      </c>
      <c r="AU175" s="151" t="s">
        <v>80</v>
      </c>
      <c r="AY175" s="17" t="s">
        <v>127</v>
      </c>
      <c r="BE175" s="152">
        <f>IF(N175="základní",J175,0)</f>
        <v>0</v>
      </c>
      <c r="BF175" s="152">
        <f>IF(N175="snížená",J175,0)</f>
        <v>0</v>
      </c>
      <c r="BG175" s="152">
        <f>IF(N175="zákl. přenesená",J175,0)</f>
        <v>0</v>
      </c>
      <c r="BH175" s="152">
        <f>IF(N175="sníž. přenesená",J175,0)</f>
        <v>0</v>
      </c>
      <c r="BI175" s="152">
        <f>IF(N175="nulová",J175,0)</f>
        <v>0</v>
      </c>
      <c r="BJ175" s="17" t="s">
        <v>78</v>
      </c>
      <c r="BK175" s="152">
        <f>ROUND(I175*H175,2)</f>
        <v>0</v>
      </c>
      <c r="BL175" s="17" t="s">
        <v>149</v>
      </c>
      <c r="BM175" s="151" t="s">
        <v>1076</v>
      </c>
    </row>
    <row r="176" spans="1:65" s="2" customFormat="1" ht="11.25">
      <c r="A176" s="29"/>
      <c r="B176" s="30"/>
      <c r="C176" s="29"/>
      <c r="D176" s="153" t="s">
        <v>137</v>
      </c>
      <c r="E176" s="29"/>
      <c r="F176" s="154" t="s">
        <v>1075</v>
      </c>
      <c r="G176" s="29"/>
      <c r="H176" s="29"/>
      <c r="I176" s="29"/>
      <c r="J176" s="29"/>
      <c r="K176" s="29"/>
      <c r="L176" s="30"/>
      <c r="M176" s="155"/>
      <c r="N176" s="156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7" t="s">
        <v>137</v>
      </c>
      <c r="AU176" s="17" t="s">
        <v>80</v>
      </c>
    </row>
    <row r="177" spans="1:65" s="13" customFormat="1" ht="11.25">
      <c r="B177" s="157"/>
      <c r="D177" s="153" t="s">
        <v>142</v>
      </c>
      <c r="F177" s="159" t="s">
        <v>1077</v>
      </c>
      <c r="H177" s="160">
        <v>52.78</v>
      </c>
      <c r="L177" s="157"/>
      <c r="M177" s="161"/>
      <c r="N177" s="162"/>
      <c r="O177" s="162"/>
      <c r="P177" s="162"/>
      <c r="Q177" s="162"/>
      <c r="R177" s="162"/>
      <c r="S177" s="162"/>
      <c r="T177" s="163"/>
      <c r="AT177" s="158" t="s">
        <v>142</v>
      </c>
      <c r="AU177" s="158" t="s">
        <v>80</v>
      </c>
      <c r="AV177" s="13" t="s">
        <v>80</v>
      </c>
      <c r="AW177" s="13" t="s">
        <v>3</v>
      </c>
      <c r="AX177" s="13" t="s">
        <v>78</v>
      </c>
      <c r="AY177" s="158" t="s">
        <v>127</v>
      </c>
    </row>
    <row r="178" spans="1:65" s="2" customFormat="1" ht="16.5" customHeight="1">
      <c r="A178" s="29"/>
      <c r="B178" s="140"/>
      <c r="C178" s="181" t="s">
        <v>8</v>
      </c>
      <c r="D178" s="181" t="s">
        <v>276</v>
      </c>
      <c r="E178" s="182" t="s">
        <v>1078</v>
      </c>
      <c r="F178" s="183" t="s">
        <v>1079</v>
      </c>
      <c r="G178" s="184" t="s">
        <v>294</v>
      </c>
      <c r="H178" s="185">
        <v>52.78</v>
      </c>
      <c r="I178" s="186">
        <v>0</v>
      </c>
      <c r="J178" s="186">
        <f>ROUND(I178*H178,2)</f>
        <v>0</v>
      </c>
      <c r="K178" s="183" t="s">
        <v>134</v>
      </c>
      <c r="L178" s="187"/>
      <c r="M178" s="188" t="s">
        <v>1</v>
      </c>
      <c r="N178" s="189" t="s">
        <v>35</v>
      </c>
      <c r="O178" s="149">
        <v>0</v>
      </c>
      <c r="P178" s="149">
        <f>O178*H178</f>
        <v>0</v>
      </c>
      <c r="Q178" s="149">
        <v>0.02</v>
      </c>
      <c r="R178" s="149">
        <f>Q178*H178</f>
        <v>1.0556000000000001</v>
      </c>
      <c r="S178" s="149">
        <v>0</v>
      </c>
      <c r="T178" s="150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1" t="s">
        <v>169</v>
      </c>
      <c r="AT178" s="151" t="s">
        <v>276</v>
      </c>
      <c r="AU178" s="151" t="s">
        <v>80</v>
      </c>
      <c r="AY178" s="17" t="s">
        <v>127</v>
      </c>
      <c r="BE178" s="152">
        <f>IF(N178="základní",J178,0)</f>
        <v>0</v>
      </c>
      <c r="BF178" s="152">
        <f>IF(N178="snížená",J178,0)</f>
        <v>0</v>
      </c>
      <c r="BG178" s="152">
        <f>IF(N178="zákl. přenesená",J178,0)</f>
        <v>0</v>
      </c>
      <c r="BH178" s="152">
        <f>IF(N178="sníž. přenesená",J178,0)</f>
        <v>0</v>
      </c>
      <c r="BI178" s="152">
        <f>IF(N178="nulová",J178,0)</f>
        <v>0</v>
      </c>
      <c r="BJ178" s="17" t="s">
        <v>78</v>
      </c>
      <c r="BK178" s="152">
        <f>ROUND(I178*H178,2)</f>
        <v>0</v>
      </c>
      <c r="BL178" s="17" t="s">
        <v>149</v>
      </c>
      <c r="BM178" s="151" t="s">
        <v>1080</v>
      </c>
    </row>
    <row r="179" spans="1:65" s="13" customFormat="1" ht="11.25">
      <c r="B179" s="157"/>
      <c r="D179" s="153" t="s">
        <v>142</v>
      </c>
      <c r="F179" s="159" t="s">
        <v>1077</v>
      </c>
      <c r="H179" s="160">
        <v>52.78</v>
      </c>
      <c r="L179" s="157"/>
      <c r="M179" s="161"/>
      <c r="N179" s="162"/>
      <c r="O179" s="162"/>
      <c r="P179" s="162"/>
      <c r="Q179" s="162"/>
      <c r="R179" s="162"/>
      <c r="S179" s="162"/>
      <c r="T179" s="163"/>
      <c r="AT179" s="158" t="s">
        <v>142</v>
      </c>
      <c r="AU179" s="158" t="s">
        <v>80</v>
      </c>
      <c r="AV179" s="13" t="s">
        <v>80</v>
      </c>
      <c r="AW179" s="13" t="s">
        <v>3</v>
      </c>
      <c r="AX179" s="13" t="s">
        <v>78</v>
      </c>
      <c r="AY179" s="158" t="s">
        <v>127</v>
      </c>
    </row>
    <row r="180" spans="1:65" s="2" customFormat="1" ht="24">
      <c r="A180" s="29"/>
      <c r="B180" s="140"/>
      <c r="C180" s="141" t="s">
        <v>291</v>
      </c>
      <c r="D180" s="141" t="s">
        <v>130</v>
      </c>
      <c r="E180" s="142" t="s">
        <v>1081</v>
      </c>
      <c r="F180" s="143" t="s">
        <v>1082</v>
      </c>
      <c r="G180" s="144" t="s">
        <v>294</v>
      </c>
      <c r="H180" s="145">
        <v>14</v>
      </c>
      <c r="I180" s="146">
        <v>0</v>
      </c>
      <c r="J180" s="146">
        <f>ROUND(I180*H180,2)</f>
        <v>0</v>
      </c>
      <c r="K180" s="143" t="s">
        <v>134</v>
      </c>
      <c r="L180" s="30"/>
      <c r="M180" s="147" t="s">
        <v>1</v>
      </c>
      <c r="N180" s="148" t="s">
        <v>35</v>
      </c>
      <c r="O180" s="149">
        <v>0.53900000000000003</v>
      </c>
      <c r="P180" s="149">
        <f>O180*H180</f>
        <v>7.5460000000000003</v>
      </c>
      <c r="Q180" s="149">
        <v>6.9999999999999994E-5</v>
      </c>
      <c r="R180" s="149">
        <f>Q180*H180</f>
        <v>9.7999999999999997E-4</v>
      </c>
      <c r="S180" s="149">
        <v>0</v>
      </c>
      <c r="T180" s="150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1" t="s">
        <v>149</v>
      </c>
      <c r="AT180" s="151" t="s">
        <v>130</v>
      </c>
      <c r="AU180" s="151" t="s">
        <v>80</v>
      </c>
      <c r="AY180" s="17" t="s">
        <v>127</v>
      </c>
      <c r="BE180" s="152">
        <f>IF(N180="základní",J180,0)</f>
        <v>0</v>
      </c>
      <c r="BF180" s="152">
        <f>IF(N180="snížená",J180,0)</f>
        <v>0</v>
      </c>
      <c r="BG180" s="152">
        <f>IF(N180="zákl. přenesená",J180,0)</f>
        <v>0</v>
      </c>
      <c r="BH180" s="152">
        <f>IF(N180="sníž. přenesená",J180,0)</f>
        <v>0</v>
      </c>
      <c r="BI180" s="152">
        <f>IF(N180="nulová",J180,0)</f>
        <v>0</v>
      </c>
      <c r="BJ180" s="17" t="s">
        <v>78</v>
      </c>
      <c r="BK180" s="152">
        <f>ROUND(I180*H180,2)</f>
        <v>0</v>
      </c>
      <c r="BL180" s="17" t="s">
        <v>149</v>
      </c>
      <c r="BM180" s="151" t="s">
        <v>1083</v>
      </c>
    </row>
    <row r="181" spans="1:65" s="2" customFormat="1" ht="19.5">
      <c r="A181" s="29"/>
      <c r="B181" s="30"/>
      <c r="C181" s="29"/>
      <c r="D181" s="153" t="s">
        <v>137</v>
      </c>
      <c r="E181" s="29"/>
      <c r="F181" s="154" t="s">
        <v>1084</v>
      </c>
      <c r="G181" s="29"/>
      <c r="H181" s="29"/>
      <c r="I181" s="29"/>
      <c r="J181" s="29"/>
      <c r="K181" s="29"/>
      <c r="L181" s="30"/>
      <c r="M181" s="155"/>
      <c r="N181" s="156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7" t="s">
        <v>137</v>
      </c>
      <c r="AU181" s="17" t="s">
        <v>80</v>
      </c>
    </row>
    <row r="182" spans="1:65" s="13" customFormat="1" ht="11.25">
      <c r="B182" s="157"/>
      <c r="D182" s="153" t="s">
        <v>142</v>
      </c>
      <c r="E182" s="158" t="s">
        <v>1</v>
      </c>
      <c r="F182" s="159" t="s">
        <v>1085</v>
      </c>
      <c r="H182" s="160">
        <v>13</v>
      </c>
      <c r="L182" s="157"/>
      <c r="M182" s="161"/>
      <c r="N182" s="162"/>
      <c r="O182" s="162"/>
      <c r="P182" s="162"/>
      <c r="Q182" s="162"/>
      <c r="R182" s="162"/>
      <c r="S182" s="162"/>
      <c r="T182" s="163"/>
      <c r="AT182" s="158" t="s">
        <v>142</v>
      </c>
      <c r="AU182" s="158" t="s">
        <v>80</v>
      </c>
      <c r="AV182" s="13" t="s">
        <v>80</v>
      </c>
      <c r="AW182" s="13" t="s">
        <v>27</v>
      </c>
      <c r="AX182" s="13" t="s">
        <v>70</v>
      </c>
      <c r="AY182" s="158" t="s">
        <v>127</v>
      </c>
    </row>
    <row r="183" spans="1:65" s="13" customFormat="1" ht="11.25">
      <c r="B183" s="157"/>
      <c r="D183" s="153" t="s">
        <v>142</v>
      </c>
      <c r="E183" s="158" t="s">
        <v>1</v>
      </c>
      <c r="F183" s="159" t="s">
        <v>1086</v>
      </c>
      <c r="H183" s="160">
        <v>1</v>
      </c>
      <c r="L183" s="157"/>
      <c r="M183" s="161"/>
      <c r="N183" s="162"/>
      <c r="O183" s="162"/>
      <c r="P183" s="162"/>
      <c r="Q183" s="162"/>
      <c r="R183" s="162"/>
      <c r="S183" s="162"/>
      <c r="T183" s="163"/>
      <c r="AT183" s="158" t="s">
        <v>142</v>
      </c>
      <c r="AU183" s="158" t="s">
        <v>80</v>
      </c>
      <c r="AV183" s="13" t="s">
        <v>80</v>
      </c>
      <c r="AW183" s="13" t="s">
        <v>27</v>
      </c>
      <c r="AX183" s="13" t="s">
        <v>70</v>
      </c>
      <c r="AY183" s="158" t="s">
        <v>127</v>
      </c>
    </row>
    <row r="184" spans="1:65" s="15" customFormat="1" ht="11.25">
      <c r="B184" s="174"/>
      <c r="D184" s="153" t="s">
        <v>142</v>
      </c>
      <c r="E184" s="175" t="s">
        <v>1</v>
      </c>
      <c r="F184" s="176" t="s">
        <v>274</v>
      </c>
      <c r="H184" s="177">
        <v>14</v>
      </c>
      <c r="L184" s="174"/>
      <c r="M184" s="178"/>
      <c r="N184" s="179"/>
      <c r="O184" s="179"/>
      <c r="P184" s="179"/>
      <c r="Q184" s="179"/>
      <c r="R184" s="179"/>
      <c r="S184" s="179"/>
      <c r="T184" s="180"/>
      <c r="AT184" s="175" t="s">
        <v>142</v>
      </c>
      <c r="AU184" s="175" t="s">
        <v>80</v>
      </c>
      <c r="AV184" s="15" t="s">
        <v>149</v>
      </c>
      <c r="AW184" s="15" t="s">
        <v>27</v>
      </c>
      <c r="AX184" s="15" t="s">
        <v>78</v>
      </c>
      <c r="AY184" s="175" t="s">
        <v>127</v>
      </c>
    </row>
    <row r="185" spans="1:65" s="2" customFormat="1" ht="24">
      <c r="A185" s="29"/>
      <c r="B185" s="140"/>
      <c r="C185" s="181" t="s">
        <v>298</v>
      </c>
      <c r="D185" s="181" t="s">
        <v>276</v>
      </c>
      <c r="E185" s="182" t="s">
        <v>1087</v>
      </c>
      <c r="F185" s="183" t="s">
        <v>1088</v>
      </c>
      <c r="G185" s="184" t="s">
        <v>294</v>
      </c>
      <c r="H185" s="185">
        <v>13.195</v>
      </c>
      <c r="I185" s="186">
        <v>0</v>
      </c>
      <c r="J185" s="186">
        <f>ROUND(I185*H185,2)</f>
        <v>0</v>
      </c>
      <c r="K185" s="183" t="s">
        <v>134</v>
      </c>
      <c r="L185" s="187"/>
      <c r="M185" s="188" t="s">
        <v>1</v>
      </c>
      <c r="N185" s="189" t="s">
        <v>35</v>
      </c>
      <c r="O185" s="149">
        <v>0</v>
      </c>
      <c r="P185" s="149">
        <f>O185*H185</f>
        <v>0</v>
      </c>
      <c r="Q185" s="149">
        <v>0.01</v>
      </c>
      <c r="R185" s="149">
        <f>Q185*H185</f>
        <v>0.13195000000000001</v>
      </c>
      <c r="S185" s="149">
        <v>0</v>
      </c>
      <c r="T185" s="150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1" t="s">
        <v>169</v>
      </c>
      <c r="AT185" s="151" t="s">
        <v>276</v>
      </c>
      <c r="AU185" s="151" t="s">
        <v>80</v>
      </c>
      <c r="AY185" s="17" t="s">
        <v>127</v>
      </c>
      <c r="BE185" s="152">
        <f>IF(N185="základní",J185,0)</f>
        <v>0</v>
      </c>
      <c r="BF185" s="152">
        <f>IF(N185="snížená",J185,0)</f>
        <v>0</v>
      </c>
      <c r="BG185" s="152">
        <f>IF(N185="zákl. přenesená",J185,0)</f>
        <v>0</v>
      </c>
      <c r="BH185" s="152">
        <f>IF(N185="sníž. přenesená",J185,0)</f>
        <v>0</v>
      </c>
      <c r="BI185" s="152">
        <f>IF(N185="nulová",J185,0)</f>
        <v>0</v>
      </c>
      <c r="BJ185" s="17" t="s">
        <v>78</v>
      </c>
      <c r="BK185" s="152">
        <f>ROUND(I185*H185,2)</f>
        <v>0</v>
      </c>
      <c r="BL185" s="17" t="s">
        <v>149</v>
      </c>
      <c r="BM185" s="151" t="s">
        <v>1089</v>
      </c>
    </row>
    <row r="186" spans="1:65" s="2" customFormat="1" ht="11.25">
      <c r="A186" s="29"/>
      <c r="B186" s="30"/>
      <c r="C186" s="29"/>
      <c r="D186" s="153" t="s">
        <v>137</v>
      </c>
      <c r="E186" s="29"/>
      <c r="F186" s="154" t="s">
        <v>1088</v>
      </c>
      <c r="G186" s="29"/>
      <c r="H186" s="29"/>
      <c r="I186" s="29"/>
      <c r="J186" s="29"/>
      <c r="K186" s="29"/>
      <c r="L186" s="30"/>
      <c r="M186" s="155"/>
      <c r="N186" s="156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7" t="s">
        <v>137</v>
      </c>
      <c r="AU186" s="17" t="s">
        <v>80</v>
      </c>
    </row>
    <row r="187" spans="1:65" s="13" customFormat="1" ht="11.25">
      <c r="B187" s="157"/>
      <c r="D187" s="153" t="s">
        <v>142</v>
      </c>
      <c r="F187" s="159" t="s">
        <v>1090</v>
      </c>
      <c r="H187" s="160">
        <v>13.195</v>
      </c>
      <c r="L187" s="157"/>
      <c r="M187" s="161"/>
      <c r="N187" s="162"/>
      <c r="O187" s="162"/>
      <c r="P187" s="162"/>
      <c r="Q187" s="162"/>
      <c r="R187" s="162"/>
      <c r="S187" s="162"/>
      <c r="T187" s="163"/>
      <c r="AT187" s="158" t="s">
        <v>142</v>
      </c>
      <c r="AU187" s="158" t="s">
        <v>80</v>
      </c>
      <c r="AV187" s="13" t="s">
        <v>80</v>
      </c>
      <c r="AW187" s="13" t="s">
        <v>3</v>
      </c>
      <c r="AX187" s="13" t="s">
        <v>78</v>
      </c>
      <c r="AY187" s="158" t="s">
        <v>127</v>
      </c>
    </row>
    <row r="188" spans="1:65" s="2" customFormat="1" ht="24">
      <c r="A188" s="29"/>
      <c r="B188" s="140"/>
      <c r="C188" s="181" t="s">
        <v>302</v>
      </c>
      <c r="D188" s="181" t="s">
        <v>276</v>
      </c>
      <c r="E188" s="182" t="s">
        <v>1091</v>
      </c>
      <c r="F188" s="183" t="s">
        <v>1092</v>
      </c>
      <c r="G188" s="184" t="s">
        <v>294</v>
      </c>
      <c r="H188" s="185">
        <v>1</v>
      </c>
      <c r="I188" s="186">
        <v>0</v>
      </c>
      <c r="J188" s="186">
        <f>ROUND(I188*H188,2)</f>
        <v>0</v>
      </c>
      <c r="K188" s="183" t="s">
        <v>134</v>
      </c>
      <c r="L188" s="187"/>
      <c r="M188" s="188" t="s">
        <v>1</v>
      </c>
      <c r="N188" s="189" t="s">
        <v>35</v>
      </c>
      <c r="O188" s="149">
        <v>0</v>
      </c>
      <c r="P188" s="149">
        <f>O188*H188</f>
        <v>0</v>
      </c>
      <c r="Q188" s="149">
        <v>3.0000000000000001E-3</v>
      </c>
      <c r="R188" s="149">
        <f>Q188*H188</f>
        <v>3.0000000000000001E-3</v>
      </c>
      <c r="S188" s="149">
        <v>0</v>
      </c>
      <c r="T188" s="150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1" t="s">
        <v>169</v>
      </c>
      <c r="AT188" s="151" t="s">
        <v>276</v>
      </c>
      <c r="AU188" s="151" t="s">
        <v>80</v>
      </c>
      <c r="AY188" s="17" t="s">
        <v>127</v>
      </c>
      <c r="BE188" s="152">
        <f>IF(N188="základní",J188,0)</f>
        <v>0</v>
      </c>
      <c r="BF188" s="152">
        <f>IF(N188="snížená",J188,0)</f>
        <v>0</v>
      </c>
      <c r="BG188" s="152">
        <f>IF(N188="zákl. přenesená",J188,0)</f>
        <v>0</v>
      </c>
      <c r="BH188" s="152">
        <f>IF(N188="sníž. přenesená",J188,0)</f>
        <v>0</v>
      </c>
      <c r="BI188" s="152">
        <f>IF(N188="nulová",J188,0)</f>
        <v>0</v>
      </c>
      <c r="BJ188" s="17" t="s">
        <v>78</v>
      </c>
      <c r="BK188" s="152">
        <f>ROUND(I188*H188,2)</f>
        <v>0</v>
      </c>
      <c r="BL188" s="17" t="s">
        <v>149</v>
      </c>
      <c r="BM188" s="151" t="s">
        <v>1093</v>
      </c>
    </row>
    <row r="189" spans="1:65" s="2" customFormat="1" ht="11.25">
      <c r="A189" s="29"/>
      <c r="B189" s="30"/>
      <c r="C189" s="29"/>
      <c r="D189" s="153" t="s">
        <v>137</v>
      </c>
      <c r="E189" s="29"/>
      <c r="F189" s="154" t="s">
        <v>1092</v>
      </c>
      <c r="G189" s="29"/>
      <c r="H189" s="29"/>
      <c r="I189" s="29"/>
      <c r="J189" s="29"/>
      <c r="K189" s="29"/>
      <c r="L189" s="30"/>
      <c r="M189" s="155"/>
      <c r="N189" s="156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7" t="s">
        <v>137</v>
      </c>
      <c r="AU189" s="17" t="s">
        <v>80</v>
      </c>
    </row>
    <row r="190" spans="1:65" s="2" customFormat="1" ht="16.5" customHeight="1">
      <c r="A190" s="29"/>
      <c r="B190" s="140"/>
      <c r="C190" s="141" t="s">
        <v>308</v>
      </c>
      <c r="D190" s="141" t="s">
        <v>130</v>
      </c>
      <c r="E190" s="142" t="s">
        <v>1094</v>
      </c>
      <c r="F190" s="143" t="s">
        <v>1095</v>
      </c>
      <c r="G190" s="144" t="s">
        <v>294</v>
      </c>
      <c r="H190" s="145">
        <v>4</v>
      </c>
      <c r="I190" s="146">
        <v>0</v>
      </c>
      <c r="J190" s="146">
        <f>ROUND(I190*H190,2)</f>
        <v>0</v>
      </c>
      <c r="K190" s="143" t="s">
        <v>134</v>
      </c>
      <c r="L190" s="30"/>
      <c r="M190" s="147" t="s">
        <v>1</v>
      </c>
      <c r="N190" s="148" t="s">
        <v>35</v>
      </c>
      <c r="O190" s="149">
        <v>4.0910000000000002</v>
      </c>
      <c r="P190" s="149">
        <f>O190*H190</f>
        <v>16.364000000000001</v>
      </c>
      <c r="Q190" s="149">
        <v>0.2087</v>
      </c>
      <c r="R190" s="149">
        <f>Q190*H190</f>
        <v>0.83479999999999999</v>
      </c>
      <c r="S190" s="149">
        <v>0</v>
      </c>
      <c r="T190" s="150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1" t="s">
        <v>149</v>
      </c>
      <c r="AT190" s="151" t="s">
        <v>130</v>
      </c>
      <c r="AU190" s="151" t="s">
        <v>80</v>
      </c>
      <c r="AY190" s="17" t="s">
        <v>127</v>
      </c>
      <c r="BE190" s="152">
        <f>IF(N190="základní",J190,0)</f>
        <v>0</v>
      </c>
      <c r="BF190" s="152">
        <f>IF(N190="snížená",J190,0)</f>
        <v>0</v>
      </c>
      <c r="BG190" s="152">
        <f>IF(N190="zákl. přenesená",J190,0)</f>
        <v>0</v>
      </c>
      <c r="BH190" s="152">
        <f>IF(N190="sníž. přenesená",J190,0)</f>
        <v>0</v>
      </c>
      <c r="BI190" s="152">
        <f>IF(N190="nulová",J190,0)</f>
        <v>0</v>
      </c>
      <c r="BJ190" s="17" t="s">
        <v>78</v>
      </c>
      <c r="BK190" s="152">
        <f>ROUND(I190*H190,2)</f>
        <v>0</v>
      </c>
      <c r="BL190" s="17" t="s">
        <v>149</v>
      </c>
      <c r="BM190" s="151" t="s">
        <v>1096</v>
      </c>
    </row>
    <row r="191" spans="1:65" s="2" customFormat="1" ht="19.5">
      <c r="A191" s="29"/>
      <c r="B191" s="30"/>
      <c r="C191" s="29"/>
      <c r="D191" s="153" t="s">
        <v>137</v>
      </c>
      <c r="E191" s="29"/>
      <c r="F191" s="154" t="s">
        <v>1097</v>
      </c>
      <c r="G191" s="29"/>
      <c r="H191" s="29"/>
      <c r="I191" s="29"/>
      <c r="J191" s="29"/>
      <c r="K191" s="29"/>
      <c r="L191" s="30"/>
      <c r="M191" s="155"/>
      <c r="N191" s="156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7" t="s">
        <v>137</v>
      </c>
      <c r="AU191" s="17" t="s">
        <v>80</v>
      </c>
    </row>
    <row r="192" spans="1:65" s="13" customFormat="1" ht="11.25">
      <c r="B192" s="157"/>
      <c r="D192" s="153" t="s">
        <v>142</v>
      </c>
      <c r="E192" s="158" t="s">
        <v>1</v>
      </c>
      <c r="F192" s="159" t="s">
        <v>1098</v>
      </c>
      <c r="H192" s="160">
        <v>4</v>
      </c>
      <c r="L192" s="157"/>
      <c r="M192" s="161"/>
      <c r="N192" s="162"/>
      <c r="O192" s="162"/>
      <c r="P192" s="162"/>
      <c r="Q192" s="162"/>
      <c r="R192" s="162"/>
      <c r="S192" s="162"/>
      <c r="T192" s="163"/>
      <c r="AT192" s="158" t="s">
        <v>142</v>
      </c>
      <c r="AU192" s="158" t="s">
        <v>80</v>
      </c>
      <c r="AV192" s="13" t="s">
        <v>80</v>
      </c>
      <c r="AW192" s="13" t="s">
        <v>27</v>
      </c>
      <c r="AX192" s="13" t="s">
        <v>78</v>
      </c>
      <c r="AY192" s="158" t="s">
        <v>127</v>
      </c>
    </row>
    <row r="193" spans="1:65" s="2" customFormat="1" ht="24">
      <c r="A193" s="29"/>
      <c r="B193" s="140"/>
      <c r="C193" s="181" t="s">
        <v>313</v>
      </c>
      <c r="D193" s="181" t="s">
        <v>276</v>
      </c>
      <c r="E193" s="182" t="s">
        <v>1099</v>
      </c>
      <c r="F193" s="183" t="s">
        <v>1100</v>
      </c>
      <c r="G193" s="184" t="s">
        <v>294</v>
      </c>
      <c r="H193" s="185">
        <v>4</v>
      </c>
      <c r="I193" s="186">
        <v>0</v>
      </c>
      <c r="J193" s="186">
        <f>ROUND(I193*H193,2)</f>
        <v>0</v>
      </c>
      <c r="K193" s="183" t="s">
        <v>134</v>
      </c>
      <c r="L193" s="187"/>
      <c r="M193" s="188" t="s">
        <v>1</v>
      </c>
      <c r="N193" s="189" t="s">
        <v>35</v>
      </c>
      <c r="O193" s="149">
        <v>0</v>
      </c>
      <c r="P193" s="149">
        <f>O193*H193</f>
        <v>0</v>
      </c>
      <c r="Q193" s="149">
        <v>6.4000000000000003E-3</v>
      </c>
      <c r="R193" s="149">
        <f>Q193*H193</f>
        <v>2.5600000000000001E-2</v>
      </c>
      <c r="S193" s="149">
        <v>0</v>
      </c>
      <c r="T193" s="150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1" t="s">
        <v>169</v>
      </c>
      <c r="AT193" s="151" t="s">
        <v>276</v>
      </c>
      <c r="AU193" s="151" t="s">
        <v>80</v>
      </c>
      <c r="AY193" s="17" t="s">
        <v>127</v>
      </c>
      <c r="BE193" s="152">
        <f>IF(N193="základní",J193,0)</f>
        <v>0</v>
      </c>
      <c r="BF193" s="152">
        <f>IF(N193="snížená",J193,0)</f>
        <v>0</v>
      </c>
      <c r="BG193" s="152">
        <f>IF(N193="zákl. přenesená",J193,0)</f>
        <v>0</v>
      </c>
      <c r="BH193" s="152">
        <f>IF(N193="sníž. přenesená",J193,0)</f>
        <v>0</v>
      </c>
      <c r="BI193" s="152">
        <f>IF(N193="nulová",J193,0)</f>
        <v>0</v>
      </c>
      <c r="BJ193" s="17" t="s">
        <v>78</v>
      </c>
      <c r="BK193" s="152">
        <f>ROUND(I193*H193,2)</f>
        <v>0</v>
      </c>
      <c r="BL193" s="17" t="s">
        <v>149</v>
      </c>
      <c r="BM193" s="151" t="s">
        <v>1101</v>
      </c>
    </row>
    <row r="194" spans="1:65" s="2" customFormat="1" ht="11.25">
      <c r="A194" s="29"/>
      <c r="B194" s="30"/>
      <c r="C194" s="29"/>
      <c r="D194" s="153" t="s">
        <v>137</v>
      </c>
      <c r="E194" s="29"/>
      <c r="F194" s="154" t="s">
        <v>1102</v>
      </c>
      <c r="G194" s="29"/>
      <c r="H194" s="29"/>
      <c r="I194" s="29"/>
      <c r="J194" s="29"/>
      <c r="K194" s="29"/>
      <c r="L194" s="30"/>
      <c r="M194" s="155"/>
      <c r="N194" s="156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7" t="s">
        <v>137</v>
      </c>
      <c r="AU194" s="17" t="s">
        <v>80</v>
      </c>
    </row>
    <row r="195" spans="1:65" s="2" customFormat="1" ht="24">
      <c r="A195" s="29"/>
      <c r="B195" s="140"/>
      <c r="C195" s="141" t="s">
        <v>7</v>
      </c>
      <c r="D195" s="141" t="s">
        <v>130</v>
      </c>
      <c r="E195" s="142" t="s">
        <v>1103</v>
      </c>
      <c r="F195" s="143" t="s">
        <v>1104</v>
      </c>
      <c r="G195" s="144" t="s">
        <v>294</v>
      </c>
      <c r="H195" s="145">
        <v>11</v>
      </c>
      <c r="I195" s="146">
        <v>0</v>
      </c>
      <c r="J195" s="146">
        <f>ROUND(I195*H195,2)</f>
        <v>0</v>
      </c>
      <c r="K195" s="143" t="s">
        <v>1</v>
      </c>
      <c r="L195" s="30"/>
      <c r="M195" s="147" t="s">
        <v>1</v>
      </c>
      <c r="N195" s="148" t="s">
        <v>35</v>
      </c>
      <c r="O195" s="149">
        <v>4.1980000000000004</v>
      </c>
      <c r="P195" s="149">
        <f>O195*H195</f>
        <v>46.178000000000004</v>
      </c>
      <c r="Q195" s="149">
        <v>0.34089999999999998</v>
      </c>
      <c r="R195" s="149">
        <f>Q195*H195</f>
        <v>3.7498999999999998</v>
      </c>
      <c r="S195" s="149">
        <v>0</v>
      </c>
      <c r="T195" s="150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1" t="s">
        <v>149</v>
      </c>
      <c r="AT195" s="151" t="s">
        <v>130</v>
      </c>
      <c r="AU195" s="151" t="s">
        <v>80</v>
      </c>
      <c r="AY195" s="17" t="s">
        <v>127</v>
      </c>
      <c r="BE195" s="152">
        <f>IF(N195="základní",J195,0)</f>
        <v>0</v>
      </c>
      <c r="BF195" s="152">
        <f>IF(N195="snížená",J195,0)</f>
        <v>0</v>
      </c>
      <c r="BG195" s="152">
        <f>IF(N195="zákl. přenesená",J195,0)</f>
        <v>0</v>
      </c>
      <c r="BH195" s="152">
        <f>IF(N195="sníž. přenesená",J195,0)</f>
        <v>0</v>
      </c>
      <c r="BI195" s="152">
        <f>IF(N195="nulová",J195,0)</f>
        <v>0</v>
      </c>
      <c r="BJ195" s="17" t="s">
        <v>78</v>
      </c>
      <c r="BK195" s="152">
        <f>ROUND(I195*H195,2)</f>
        <v>0</v>
      </c>
      <c r="BL195" s="17" t="s">
        <v>149</v>
      </c>
      <c r="BM195" s="151" t="s">
        <v>1105</v>
      </c>
    </row>
    <row r="196" spans="1:65" s="2" customFormat="1" ht="29.25">
      <c r="A196" s="29"/>
      <c r="B196" s="30"/>
      <c r="C196" s="29"/>
      <c r="D196" s="153" t="s">
        <v>137</v>
      </c>
      <c r="E196" s="29"/>
      <c r="F196" s="154" t="s">
        <v>1106</v>
      </c>
      <c r="G196" s="29"/>
      <c r="H196" s="29"/>
      <c r="I196" s="29"/>
      <c r="J196" s="29"/>
      <c r="K196" s="29"/>
      <c r="L196" s="30"/>
      <c r="M196" s="155"/>
      <c r="N196" s="156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7" t="s">
        <v>137</v>
      </c>
      <c r="AU196" s="17" t="s">
        <v>80</v>
      </c>
    </row>
    <row r="197" spans="1:65" s="2" customFormat="1" ht="24">
      <c r="A197" s="29"/>
      <c r="B197" s="140"/>
      <c r="C197" s="141" t="s">
        <v>325</v>
      </c>
      <c r="D197" s="141" t="s">
        <v>130</v>
      </c>
      <c r="E197" s="142" t="s">
        <v>1107</v>
      </c>
      <c r="F197" s="143" t="s">
        <v>1108</v>
      </c>
      <c r="G197" s="144" t="s">
        <v>294</v>
      </c>
      <c r="H197" s="145">
        <v>2</v>
      </c>
      <c r="I197" s="146">
        <v>0</v>
      </c>
      <c r="J197" s="146">
        <f>ROUND(I197*H197,2)</f>
        <v>0</v>
      </c>
      <c r="K197" s="143" t="s">
        <v>1</v>
      </c>
      <c r="L197" s="30"/>
      <c r="M197" s="147" t="s">
        <v>1</v>
      </c>
      <c r="N197" s="148" t="s">
        <v>35</v>
      </c>
      <c r="O197" s="149">
        <v>4.1980000000000004</v>
      </c>
      <c r="P197" s="149">
        <f>O197*H197</f>
        <v>8.3960000000000008</v>
      </c>
      <c r="Q197" s="149">
        <v>0.34089999999999998</v>
      </c>
      <c r="R197" s="149">
        <f>Q197*H197</f>
        <v>0.68179999999999996</v>
      </c>
      <c r="S197" s="149">
        <v>0</v>
      </c>
      <c r="T197" s="150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1" t="s">
        <v>149</v>
      </c>
      <c r="AT197" s="151" t="s">
        <v>130</v>
      </c>
      <c r="AU197" s="151" t="s">
        <v>80</v>
      </c>
      <c r="AY197" s="17" t="s">
        <v>127</v>
      </c>
      <c r="BE197" s="152">
        <f>IF(N197="základní",J197,0)</f>
        <v>0</v>
      </c>
      <c r="BF197" s="152">
        <f>IF(N197="snížená",J197,0)</f>
        <v>0</v>
      </c>
      <c r="BG197" s="152">
        <f>IF(N197="zákl. přenesená",J197,0)</f>
        <v>0</v>
      </c>
      <c r="BH197" s="152">
        <f>IF(N197="sníž. přenesená",J197,0)</f>
        <v>0</v>
      </c>
      <c r="BI197" s="152">
        <f>IF(N197="nulová",J197,0)</f>
        <v>0</v>
      </c>
      <c r="BJ197" s="17" t="s">
        <v>78</v>
      </c>
      <c r="BK197" s="152">
        <f>ROUND(I197*H197,2)</f>
        <v>0</v>
      </c>
      <c r="BL197" s="17" t="s">
        <v>149</v>
      </c>
      <c r="BM197" s="151" t="s">
        <v>1109</v>
      </c>
    </row>
    <row r="198" spans="1:65" s="2" customFormat="1" ht="29.25">
      <c r="A198" s="29"/>
      <c r="B198" s="30"/>
      <c r="C198" s="29"/>
      <c r="D198" s="153" t="s">
        <v>137</v>
      </c>
      <c r="E198" s="29"/>
      <c r="F198" s="154" t="s">
        <v>1110</v>
      </c>
      <c r="G198" s="29"/>
      <c r="H198" s="29"/>
      <c r="I198" s="29"/>
      <c r="J198" s="29"/>
      <c r="K198" s="29"/>
      <c r="L198" s="30"/>
      <c r="M198" s="155"/>
      <c r="N198" s="156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7" t="s">
        <v>137</v>
      </c>
      <c r="AU198" s="17" t="s">
        <v>80</v>
      </c>
    </row>
    <row r="199" spans="1:65" s="2" customFormat="1" ht="24">
      <c r="A199" s="29"/>
      <c r="B199" s="140"/>
      <c r="C199" s="141" t="s">
        <v>333</v>
      </c>
      <c r="D199" s="141" t="s">
        <v>130</v>
      </c>
      <c r="E199" s="142" t="s">
        <v>1111</v>
      </c>
      <c r="F199" s="143" t="s">
        <v>1112</v>
      </c>
      <c r="G199" s="144" t="s">
        <v>226</v>
      </c>
      <c r="H199" s="145">
        <v>44.72</v>
      </c>
      <c r="I199" s="146">
        <v>0</v>
      </c>
      <c r="J199" s="146">
        <f>ROUND(I199*H199,2)</f>
        <v>0</v>
      </c>
      <c r="K199" s="143" t="s">
        <v>134</v>
      </c>
      <c r="L199" s="30"/>
      <c r="M199" s="147" t="s">
        <v>1</v>
      </c>
      <c r="N199" s="148" t="s">
        <v>35</v>
      </c>
      <c r="O199" s="149">
        <v>1.319</v>
      </c>
      <c r="P199" s="149">
        <f>O199*H199</f>
        <v>58.985679999999995</v>
      </c>
      <c r="Q199" s="149">
        <v>2.45329</v>
      </c>
      <c r="R199" s="149">
        <f>Q199*H199</f>
        <v>109.7111288</v>
      </c>
      <c r="S199" s="149">
        <v>0</v>
      </c>
      <c r="T199" s="150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1" t="s">
        <v>149</v>
      </c>
      <c r="AT199" s="151" t="s">
        <v>130</v>
      </c>
      <c r="AU199" s="151" t="s">
        <v>80</v>
      </c>
      <c r="AY199" s="17" t="s">
        <v>127</v>
      </c>
      <c r="BE199" s="152">
        <f>IF(N199="základní",J199,0)</f>
        <v>0</v>
      </c>
      <c r="BF199" s="152">
        <f>IF(N199="snížená",J199,0)</f>
        <v>0</v>
      </c>
      <c r="BG199" s="152">
        <f>IF(N199="zákl. přenesená",J199,0)</f>
        <v>0</v>
      </c>
      <c r="BH199" s="152">
        <f>IF(N199="sníž. přenesená",J199,0)</f>
        <v>0</v>
      </c>
      <c r="BI199" s="152">
        <f>IF(N199="nulová",J199,0)</f>
        <v>0</v>
      </c>
      <c r="BJ199" s="17" t="s">
        <v>78</v>
      </c>
      <c r="BK199" s="152">
        <f>ROUND(I199*H199,2)</f>
        <v>0</v>
      </c>
      <c r="BL199" s="17" t="s">
        <v>149</v>
      </c>
      <c r="BM199" s="151" t="s">
        <v>1113</v>
      </c>
    </row>
    <row r="200" spans="1:65" s="2" customFormat="1" ht="19.5">
      <c r="A200" s="29"/>
      <c r="B200" s="30"/>
      <c r="C200" s="29"/>
      <c r="D200" s="153" t="s">
        <v>137</v>
      </c>
      <c r="E200" s="29"/>
      <c r="F200" s="154" t="s">
        <v>1114</v>
      </c>
      <c r="G200" s="29"/>
      <c r="H200" s="29"/>
      <c r="I200" s="29"/>
      <c r="J200" s="29"/>
      <c r="K200" s="29"/>
      <c r="L200" s="30"/>
      <c r="M200" s="155"/>
      <c r="N200" s="156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7" t="s">
        <v>137</v>
      </c>
      <c r="AU200" s="17" t="s">
        <v>80</v>
      </c>
    </row>
    <row r="201" spans="1:65" s="13" customFormat="1" ht="11.25">
      <c r="B201" s="157"/>
      <c r="D201" s="153" t="s">
        <v>142</v>
      </c>
      <c r="E201" s="158" t="s">
        <v>1</v>
      </c>
      <c r="F201" s="159" t="s">
        <v>1115</v>
      </c>
      <c r="H201" s="160">
        <v>26</v>
      </c>
      <c r="L201" s="157"/>
      <c r="M201" s="161"/>
      <c r="N201" s="162"/>
      <c r="O201" s="162"/>
      <c r="P201" s="162"/>
      <c r="Q201" s="162"/>
      <c r="R201" s="162"/>
      <c r="S201" s="162"/>
      <c r="T201" s="163"/>
      <c r="AT201" s="158" t="s">
        <v>142</v>
      </c>
      <c r="AU201" s="158" t="s">
        <v>80</v>
      </c>
      <c r="AV201" s="13" t="s">
        <v>80</v>
      </c>
      <c r="AW201" s="13" t="s">
        <v>27</v>
      </c>
      <c r="AX201" s="13" t="s">
        <v>70</v>
      </c>
      <c r="AY201" s="158" t="s">
        <v>127</v>
      </c>
    </row>
    <row r="202" spans="1:65" s="13" customFormat="1" ht="11.25">
      <c r="B202" s="157"/>
      <c r="D202" s="153" t="s">
        <v>142</v>
      </c>
      <c r="E202" s="158" t="s">
        <v>1</v>
      </c>
      <c r="F202" s="159" t="s">
        <v>1116</v>
      </c>
      <c r="H202" s="160">
        <v>18.72</v>
      </c>
      <c r="L202" s="157"/>
      <c r="M202" s="161"/>
      <c r="N202" s="162"/>
      <c r="O202" s="162"/>
      <c r="P202" s="162"/>
      <c r="Q202" s="162"/>
      <c r="R202" s="162"/>
      <c r="S202" s="162"/>
      <c r="T202" s="163"/>
      <c r="AT202" s="158" t="s">
        <v>142</v>
      </c>
      <c r="AU202" s="158" t="s">
        <v>80</v>
      </c>
      <c r="AV202" s="13" t="s">
        <v>80</v>
      </c>
      <c r="AW202" s="13" t="s">
        <v>27</v>
      </c>
      <c r="AX202" s="13" t="s">
        <v>70</v>
      </c>
      <c r="AY202" s="158" t="s">
        <v>127</v>
      </c>
    </row>
    <row r="203" spans="1:65" s="15" customFormat="1" ht="11.25">
      <c r="B203" s="174"/>
      <c r="D203" s="153" t="s">
        <v>142</v>
      </c>
      <c r="E203" s="175" t="s">
        <v>1</v>
      </c>
      <c r="F203" s="176" t="s">
        <v>274</v>
      </c>
      <c r="H203" s="177">
        <v>44.72</v>
      </c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142</v>
      </c>
      <c r="AU203" s="175" t="s">
        <v>80</v>
      </c>
      <c r="AV203" s="15" t="s">
        <v>149</v>
      </c>
      <c r="AW203" s="15" t="s">
        <v>27</v>
      </c>
      <c r="AX203" s="15" t="s">
        <v>78</v>
      </c>
      <c r="AY203" s="175" t="s">
        <v>127</v>
      </c>
    </row>
    <row r="204" spans="1:65" s="12" customFormat="1" ht="22.9" customHeight="1">
      <c r="B204" s="128"/>
      <c r="D204" s="129" t="s">
        <v>69</v>
      </c>
      <c r="E204" s="138" t="s">
        <v>323</v>
      </c>
      <c r="F204" s="138" t="s">
        <v>324</v>
      </c>
      <c r="J204" s="139">
        <f>BK204</f>
        <v>0</v>
      </c>
      <c r="L204" s="128"/>
      <c r="M204" s="132"/>
      <c r="N204" s="133"/>
      <c r="O204" s="133"/>
      <c r="P204" s="134">
        <f>SUM(P205:P214)</f>
        <v>0.52800000000000002</v>
      </c>
      <c r="Q204" s="133"/>
      <c r="R204" s="134">
        <f>SUM(R205:R214)</f>
        <v>0</v>
      </c>
      <c r="S204" s="133"/>
      <c r="T204" s="135">
        <f>SUM(T205:T214)</f>
        <v>0</v>
      </c>
      <c r="AR204" s="129" t="s">
        <v>78</v>
      </c>
      <c r="AT204" s="136" t="s">
        <v>69</v>
      </c>
      <c r="AU204" s="136" t="s">
        <v>78</v>
      </c>
      <c r="AY204" s="129" t="s">
        <v>127</v>
      </c>
      <c r="BK204" s="137">
        <f>SUM(BK205:BK214)</f>
        <v>0</v>
      </c>
    </row>
    <row r="205" spans="1:65" s="2" customFormat="1" ht="21.75" customHeight="1">
      <c r="A205" s="29"/>
      <c r="B205" s="140"/>
      <c r="C205" s="141" t="s">
        <v>342</v>
      </c>
      <c r="D205" s="141" t="s">
        <v>130</v>
      </c>
      <c r="E205" s="142" t="s">
        <v>326</v>
      </c>
      <c r="F205" s="143" t="s">
        <v>327</v>
      </c>
      <c r="G205" s="144" t="s">
        <v>237</v>
      </c>
      <c r="H205" s="145">
        <v>11</v>
      </c>
      <c r="I205" s="146">
        <v>0</v>
      </c>
      <c r="J205" s="146">
        <f>ROUND(I205*H205,2)</f>
        <v>0</v>
      </c>
      <c r="K205" s="143" t="s">
        <v>134</v>
      </c>
      <c r="L205" s="30"/>
      <c r="M205" s="147" t="s">
        <v>1</v>
      </c>
      <c r="N205" s="148" t="s">
        <v>35</v>
      </c>
      <c r="O205" s="149">
        <v>0.03</v>
      </c>
      <c r="P205" s="149">
        <f>O205*H205</f>
        <v>0.32999999999999996</v>
      </c>
      <c r="Q205" s="149">
        <v>0</v>
      </c>
      <c r="R205" s="149">
        <f>Q205*H205</f>
        <v>0</v>
      </c>
      <c r="S205" s="149">
        <v>0</v>
      </c>
      <c r="T205" s="150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1" t="s">
        <v>149</v>
      </c>
      <c r="AT205" s="151" t="s">
        <v>130</v>
      </c>
      <c r="AU205" s="151" t="s">
        <v>80</v>
      </c>
      <c r="AY205" s="17" t="s">
        <v>127</v>
      </c>
      <c r="BE205" s="152">
        <f>IF(N205="základní",J205,0)</f>
        <v>0</v>
      </c>
      <c r="BF205" s="152">
        <f>IF(N205="snížená",J205,0)</f>
        <v>0</v>
      </c>
      <c r="BG205" s="152">
        <f>IF(N205="zákl. přenesená",J205,0)</f>
        <v>0</v>
      </c>
      <c r="BH205" s="152">
        <f>IF(N205="sníž. přenesená",J205,0)</f>
        <v>0</v>
      </c>
      <c r="BI205" s="152">
        <f>IF(N205="nulová",J205,0)</f>
        <v>0</v>
      </c>
      <c r="BJ205" s="17" t="s">
        <v>78</v>
      </c>
      <c r="BK205" s="152">
        <f>ROUND(I205*H205,2)</f>
        <v>0</v>
      </c>
      <c r="BL205" s="17" t="s">
        <v>149</v>
      </c>
      <c r="BM205" s="151" t="s">
        <v>1117</v>
      </c>
    </row>
    <row r="206" spans="1:65" s="2" customFormat="1" ht="19.5">
      <c r="A206" s="29"/>
      <c r="B206" s="30"/>
      <c r="C206" s="29"/>
      <c r="D206" s="153" t="s">
        <v>137</v>
      </c>
      <c r="E206" s="29"/>
      <c r="F206" s="154" t="s">
        <v>329</v>
      </c>
      <c r="G206" s="29"/>
      <c r="H206" s="29"/>
      <c r="I206" s="29"/>
      <c r="J206" s="29"/>
      <c r="K206" s="29"/>
      <c r="L206" s="30"/>
      <c r="M206" s="155"/>
      <c r="N206" s="156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7" t="s">
        <v>137</v>
      </c>
      <c r="AU206" s="17" t="s">
        <v>80</v>
      </c>
    </row>
    <row r="207" spans="1:65" s="13" customFormat="1" ht="22.5">
      <c r="B207" s="157"/>
      <c r="D207" s="153" t="s">
        <v>142</v>
      </c>
      <c r="E207" s="158" t="s">
        <v>1</v>
      </c>
      <c r="F207" s="159" t="s">
        <v>1118</v>
      </c>
      <c r="H207" s="160">
        <v>11</v>
      </c>
      <c r="L207" s="157"/>
      <c r="M207" s="161"/>
      <c r="N207" s="162"/>
      <c r="O207" s="162"/>
      <c r="P207" s="162"/>
      <c r="Q207" s="162"/>
      <c r="R207" s="162"/>
      <c r="S207" s="162"/>
      <c r="T207" s="163"/>
      <c r="AT207" s="158" t="s">
        <v>142</v>
      </c>
      <c r="AU207" s="158" t="s">
        <v>80</v>
      </c>
      <c r="AV207" s="13" t="s">
        <v>80</v>
      </c>
      <c r="AW207" s="13" t="s">
        <v>27</v>
      </c>
      <c r="AX207" s="13" t="s">
        <v>78</v>
      </c>
      <c r="AY207" s="158" t="s">
        <v>127</v>
      </c>
    </row>
    <row r="208" spans="1:65" s="2" customFormat="1" ht="24">
      <c r="A208" s="29"/>
      <c r="B208" s="140"/>
      <c r="C208" s="141" t="s">
        <v>347</v>
      </c>
      <c r="D208" s="141" t="s">
        <v>130</v>
      </c>
      <c r="E208" s="142" t="s">
        <v>334</v>
      </c>
      <c r="F208" s="143" t="s">
        <v>335</v>
      </c>
      <c r="G208" s="144" t="s">
        <v>237</v>
      </c>
      <c r="H208" s="145">
        <v>99</v>
      </c>
      <c r="I208" s="146">
        <v>0</v>
      </c>
      <c r="J208" s="146">
        <f>ROUND(I208*H208,2)</f>
        <v>0</v>
      </c>
      <c r="K208" s="143" t="s">
        <v>134</v>
      </c>
      <c r="L208" s="30"/>
      <c r="M208" s="147" t="s">
        <v>1</v>
      </c>
      <c r="N208" s="148" t="s">
        <v>35</v>
      </c>
      <c r="O208" s="149">
        <v>2E-3</v>
      </c>
      <c r="P208" s="149">
        <f>O208*H208</f>
        <v>0.19800000000000001</v>
      </c>
      <c r="Q208" s="149">
        <v>0</v>
      </c>
      <c r="R208" s="149">
        <f>Q208*H208</f>
        <v>0</v>
      </c>
      <c r="S208" s="149">
        <v>0</v>
      </c>
      <c r="T208" s="150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1" t="s">
        <v>149</v>
      </c>
      <c r="AT208" s="151" t="s">
        <v>130</v>
      </c>
      <c r="AU208" s="151" t="s">
        <v>80</v>
      </c>
      <c r="AY208" s="17" t="s">
        <v>127</v>
      </c>
      <c r="BE208" s="152">
        <f>IF(N208="základní",J208,0)</f>
        <v>0</v>
      </c>
      <c r="BF208" s="152">
        <f>IF(N208="snížená",J208,0)</f>
        <v>0</v>
      </c>
      <c r="BG208" s="152">
        <f>IF(N208="zákl. přenesená",J208,0)</f>
        <v>0</v>
      </c>
      <c r="BH208" s="152">
        <f>IF(N208="sníž. přenesená",J208,0)</f>
        <v>0</v>
      </c>
      <c r="BI208" s="152">
        <f>IF(N208="nulová",J208,0)</f>
        <v>0</v>
      </c>
      <c r="BJ208" s="17" t="s">
        <v>78</v>
      </c>
      <c r="BK208" s="152">
        <f>ROUND(I208*H208,2)</f>
        <v>0</v>
      </c>
      <c r="BL208" s="17" t="s">
        <v>149</v>
      </c>
      <c r="BM208" s="151" t="s">
        <v>1119</v>
      </c>
    </row>
    <row r="209" spans="1:65" s="2" customFormat="1" ht="29.25">
      <c r="A209" s="29"/>
      <c r="B209" s="30"/>
      <c r="C209" s="29"/>
      <c r="D209" s="153" t="s">
        <v>137</v>
      </c>
      <c r="E209" s="29"/>
      <c r="F209" s="154" t="s">
        <v>337</v>
      </c>
      <c r="G209" s="29"/>
      <c r="H209" s="29"/>
      <c r="I209" s="29"/>
      <c r="J209" s="29"/>
      <c r="K209" s="29"/>
      <c r="L209" s="30"/>
      <c r="M209" s="155"/>
      <c r="N209" s="156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7" t="s">
        <v>137</v>
      </c>
      <c r="AU209" s="17" t="s">
        <v>80</v>
      </c>
    </row>
    <row r="210" spans="1:65" s="14" customFormat="1" ht="11.25">
      <c r="B210" s="168"/>
      <c r="D210" s="153" t="s">
        <v>142</v>
      </c>
      <c r="E210" s="169" t="s">
        <v>1</v>
      </c>
      <c r="F210" s="170" t="s">
        <v>1120</v>
      </c>
      <c r="H210" s="169" t="s">
        <v>1</v>
      </c>
      <c r="L210" s="168"/>
      <c r="M210" s="171"/>
      <c r="N210" s="172"/>
      <c r="O210" s="172"/>
      <c r="P210" s="172"/>
      <c r="Q210" s="172"/>
      <c r="R210" s="172"/>
      <c r="S210" s="172"/>
      <c r="T210" s="173"/>
      <c r="AT210" s="169" t="s">
        <v>142</v>
      </c>
      <c r="AU210" s="169" t="s">
        <v>80</v>
      </c>
      <c r="AV210" s="14" t="s">
        <v>78</v>
      </c>
      <c r="AW210" s="14" t="s">
        <v>27</v>
      </c>
      <c r="AX210" s="14" t="s">
        <v>70</v>
      </c>
      <c r="AY210" s="169" t="s">
        <v>127</v>
      </c>
    </row>
    <row r="211" spans="1:65" s="13" customFormat="1" ht="22.5">
      <c r="B211" s="157"/>
      <c r="D211" s="153" t="s">
        <v>142</v>
      </c>
      <c r="E211" s="158" t="s">
        <v>1</v>
      </c>
      <c r="F211" s="159" t="s">
        <v>1121</v>
      </c>
      <c r="H211" s="160">
        <v>99</v>
      </c>
      <c r="L211" s="157"/>
      <c r="M211" s="161"/>
      <c r="N211" s="162"/>
      <c r="O211" s="162"/>
      <c r="P211" s="162"/>
      <c r="Q211" s="162"/>
      <c r="R211" s="162"/>
      <c r="S211" s="162"/>
      <c r="T211" s="163"/>
      <c r="AT211" s="158" t="s">
        <v>142</v>
      </c>
      <c r="AU211" s="158" t="s">
        <v>80</v>
      </c>
      <c r="AV211" s="13" t="s">
        <v>80</v>
      </c>
      <c r="AW211" s="13" t="s">
        <v>27</v>
      </c>
      <c r="AX211" s="13" t="s">
        <v>78</v>
      </c>
      <c r="AY211" s="158" t="s">
        <v>127</v>
      </c>
    </row>
    <row r="212" spans="1:65" s="2" customFormat="1" ht="33" customHeight="1">
      <c r="A212" s="29"/>
      <c r="B212" s="140"/>
      <c r="C212" s="141" t="s">
        <v>352</v>
      </c>
      <c r="D212" s="141" t="s">
        <v>130</v>
      </c>
      <c r="E212" s="142" t="s">
        <v>343</v>
      </c>
      <c r="F212" s="143" t="s">
        <v>344</v>
      </c>
      <c r="G212" s="144" t="s">
        <v>237</v>
      </c>
      <c r="H212" s="145">
        <v>11</v>
      </c>
      <c r="I212" s="146">
        <v>0</v>
      </c>
      <c r="J212" s="146">
        <f>ROUND(I212*H212,2)</f>
        <v>0</v>
      </c>
      <c r="K212" s="143" t="s">
        <v>134</v>
      </c>
      <c r="L212" s="30"/>
      <c r="M212" s="147" t="s">
        <v>1</v>
      </c>
      <c r="N212" s="148" t="s">
        <v>35</v>
      </c>
      <c r="O212" s="149">
        <v>0</v>
      </c>
      <c r="P212" s="149">
        <f>O212*H212</f>
        <v>0</v>
      </c>
      <c r="Q212" s="149">
        <v>0</v>
      </c>
      <c r="R212" s="149">
        <f>Q212*H212</f>
        <v>0</v>
      </c>
      <c r="S212" s="149">
        <v>0</v>
      </c>
      <c r="T212" s="150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1" t="s">
        <v>149</v>
      </c>
      <c r="AT212" s="151" t="s">
        <v>130</v>
      </c>
      <c r="AU212" s="151" t="s">
        <v>80</v>
      </c>
      <c r="AY212" s="17" t="s">
        <v>127</v>
      </c>
      <c r="BE212" s="152">
        <f>IF(N212="základní",J212,0)</f>
        <v>0</v>
      </c>
      <c r="BF212" s="152">
        <f>IF(N212="snížená",J212,0)</f>
        <v>0</v>
      </c>
      <c r="BG212" s="152">
        <f>IF(N212="zákl. přenesená",J212,0)</f>
        <v>0</v>
      </c>
      <c r="BH212" s="152">
        <f>IF(N212="sníž. přenesená",J212,0)</f>
        <v>0</v>
      </c>
      <c r="BI212" s="152">
        <f>IF(N212="nulová",J212,0)</f>
        <v>0</v>
      </c>
      <c r="BJ212" s="17" t="s">
        <v>78</v>
      </c>
      <c r="BK212" s="152">
        <f>ROUND(I212*H212,2)</f>
        <v>0</v>
      </c>
      <c r="BL212" s="17" t="s">
        <v>149</v>
      </c>
      <c r="BM212" s="151" t="s">
        <v>1122</v>
      </c>
    </row>
    <row r="213" spans="1:65" s="2" customFormat="1" ht="29.25">
      <c r="A213" s="29"/>
      <c r="B213" s="30"/>
      <c r="C213" s="29"/>
      <c r="D213" s="153" t="s">
        <v>137</v>
      </c>
      <c r="E213" s="29"/>
      <c r="F213" s="154" t="s">
        <v>346</v>
      </c>
      <c r="G213" s="29"/>
      <c r="H213" s="29"/>
      <c r="I213" s="29"/>
      <c r="J213" s="29"/>
      <c r="K213" s="29"/>
      <c r="L213" s="30"/>
      <c r="M213" s="155"/>
      <c r="N213" s="156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7" t="s">
        <v>137</v>
      </c>
      <c r="AU213" s="17" t="s">
        <v>80</v>
      </c>
    </row>
    <row r="214" spans="1:65" s="13" customFormat="1" ht="22.5">
      <c r="B214" s="157"/>
      <c r="D214" s="153" t="s">
        <v>142</v>
      </c>
      <c r="E214" s="158" t="s">
        <v>1</v>
      </c>
      <c r="F214" s="159" t="s">
        <v>1118</v>
      </c>
      <c r="H214" s="160">
        <v>11</v>
      </c>
      <c r="L214" s="157"/>
      <c r="M214" s="161"/>
      <c r="N214" s="162"/>
      <c r="O214" s="162"/>
      <c r="P214" s="162"/>
      <c r="Q214" s="162"/>
      <c r="R214" s="162"/>
      <c r="S214" s="162"/>
      <c r="T214" s="163"/>
      <c r="AT214" s="158" t="s">
        <v>142</v>
      </c>
      <c r="AU214" s="158" t="s">
        <v>80</v>
      </c>
      <c r="AV214" s="13" t="s">
        <v>80</v>
      </c>
      <c r="AW214" s="13" t="s">
        <v>27</v>
      </c>
      <c r="AX214" s="13" t="s">
        <v>78</v>
      </c>
      <c r="AY214" s="158" t="s">
        <v>127</v>
      </c>
    </row>
    <row r="215" spans="1:65" s="12" customFormat="1" ht="22.9" customHeight="1">
      <c r="B215" s="128"/>
      <c r="D215" s="129" t="s">
        <v>69</v>
      </c>
      <c r="E215" s="138" t="s">
        <v>350</v>
      </c>
      <c r="F215" s="138" t="s">
        <v>351</v>
      </c>
      <c r="J215" s="139">
        <f>BK215</f>
        <v>0</v>
      </c>
      <c r="L215" s="128"/>
      <c r="M215" s="132"/>
      <c r="N215" s="133"/>
      <c r="O215" s="133"/>
      <c r="P215" s="134">
        <f>SUM(P216:P217)</f>
        <v>337.95020699999998</v>
      </c>
      <c r="Q215" s="133"/>
      <c r="R215" s="134">
        <f>SUM(R216:R217)</f>
        <v>0</v>
      </c>
      <c r="S215" s="133"/>
      <c r="T215" s="135">
        <f>SUM(T216:T217)</f>
        <v>0</v>
      </c>
      <c r="AR215" s="129" t="s">
        <v>78</v>
      </c>
      <c r="AT215" s="136" t="s">
        <v>69</v>
      </c>
      <c r="AU215" s="136" t="s">
        <v>78</v>
      </c>
      <c r="AY215" s="129" t="s">
        <v>127</v>
      </c>
      <c r="BK215" s="137">
        <f>SUM(BK216:BK217)</f>
        <v>0</v>
      </c>
    </row>
    <row r="216" spans="1:65" s="2" customFormat="1" ht="24">
      <c r="A216" s="29"/>
      <c r="B216" s="140"/>
      <c r="C216" s="141" t="s">
        <v>469</v>
      </c>
      <c r="D216" s="141" t="s">
        <v>130</v>
      </c>
      <c r="E216" s="142" t="s">
        <v>1123</v>
      </c>
      <c r="F216" s="143" t="s">
        <v>1124</v>
      </c>
      <c r="G216" s="144" t="s">
        <v>237</v>
      </c>
      <c r="H216" s="145">
        <v>444.08699999999999</v>
      </c>
      <c r="I216" s="146">
        <v>0</v>
      </c>
      <c r="J216" s="146">
        <f>ROUND(I216*H216,2)</f>
        <v>0</v>
      </c>
      <c r="K216" s="143" t="s">
        <v>134</v>
      </c>
      <c r="L216" s="30"/>
      <c r="M216" s="147" t="s">
        <v>1</v>
      </c>
      <c r="N216" s="148" t="s">
        <v>35</v>
      </c>
      <c r="O216" s="149">
        <v>0.76100000000000001</v>
      </c>
      <c r="P216" s="149">
        <f>O216*H216</f>
        <v>337.95020699999998</v>
      </c>
      <c r="Q216" s="149">
        <v>0</v>
      </c>
      <c r="R216" s="149">
        <f>Q216*H216</f>
        <v>0</v>
      </c>
      <c r="S216" s="149">
        <v>0</v>
      </c>
      <c r="T216" s="150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1" t="s">
        <v>149</v>
      </c>
      <c r="AT216" s="151" t="s">
        <v>130</v>
      </c>
      <c r="AU216" s="151" t="s">
        <v>80</v>
      </c>
      <c r="AY216" s="17" t="s">
        <v>127</v>
      </c>
      <c r="BE216" s="152">
        <f>IF(N216="základní",J216,0)</f>
        <v>0</v>
      </c>
      <c r="BF216" s="152">
        <f>IF(N216="snížená",J216,0)</f>
        <v>0</v>
      </c>
      <c r="BG216" s="152">
        <f>IF(N216="zákl. přenesená",J216,0)</f>
        <v>0</v>
      </c>
      <c r="BH216" s="152">
        <f>IF(N216="sníž. přenesená",J216,0)</f>
        <v>0</v>
      </c>
      <c r="BI216" s="152">
        <f>IF(N216="nulová",J216,0)</f>
        <v>0</v>
      </c>
      <c r="BJ216" s="17" t="s">
        <v>78</v>
      </c>
      <c r="BK216" s="152">
        <f>ROUND(I216*H216,2)</f>
        <v>0</v>
      </c>
      <c r="BL216" s="17" t="s">
        <v>149</v>
      </c>
      <c r="BM216" s="151" t="s">
        <v>1125</v>
      </c>
    </row>
    <row r="217" spans="1:65" s="2" customFormat="1" ht="19.5">
      <c r="A217" s="29"/>
      <c r="B217" s="30"/>
      <c r="C217" s="29"/>
      <c r="D217" s="153" t="s">
        <v>137</v>
      </c>
      <c r="E217" s="29"/>
      <c r="F217" s="154" t="s">
        <v>1126</v>
      </c>
      <c r="G217" s="29"/>
      <c r="H217" s="29"/>
      <c r="I217" s="29"/>
      <c r="J217" s="29"/>
      <c r="K217" s="29"/>
      <c r="L217" s="30"/>
      <c r="M217" s="164"/>
      <c r="N217" s="165"/>
      <c r="O217" s="166"/>
      <c r="P217" s="166"/>
      <c r="Q217" s="166"/>
      <c r="R217" s="166"/>
      <c r="S217" s="166"/>
      <c r="T217" s="167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7" t="s">
        <v>137</v>
      </c>
      <c r="AU217" s="17" t="s">
        <v>80</v>
      </c>
    </row>
    <row r="218" spans="1:65" s="2" customFormat="1" ht="6.95" customHeight="1">
      <c r="A218" s="29"/>
      <c r="B218" s="44"/>
      <c r="C218" s="45"/>
      <c r="D218" s="45"/>
      <c r="E218" s="45"/>
      <c r="F218" s="45"/>
      <c r="G218" s="45"/>
      <c r="H218" s="45"/>
      <c r="I218" s="45"/>
      <c r="J218" s="45"/>
      <c r="K218" s="45"/>
      <c r="L218" s="30"/>
      <c r="M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</row>
  </sheetData>
  <autoFilter ref="C121:K217" xr:uid="{00000000-0009-0000-0000-000005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159"/>
  <sheetViews>
    <sheetView showGridLines="0" topLeftCell="A74" workbookViewId="0">
      <selection activeCell="I156" sqref="I15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0"/>
    </row>
    <row r="2" spans="1:46" s="1" customFormat="1" ht="36.950000000000003" customHeight="1">
      <c r="L2" s="226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95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99</v>
      </c>
      <c r="L4" s="20"/>
      <c r="M4" s="91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27" t="str">
        <f>'Rekapitulace stavby'!K6</f>
        <v>Rekonstrukce chodníků ul. Podpěrova</v>
      </c>
      <c r="F7" s="228"/>
      <c r="G7" s="228"/>
      <c r="H7" s="228"/>
      <c r="L7" s="20"/>
    </row>
    <row r="8" spans="1:46" s="2" customFormat="1" ht="12" customHeight="1">
      <c r="A8" s="29"/>
      <c r="B8" s="30"/>
      <c r="C8" s="29"/>
      <c r="D8" s="26" t="s">
        <v>100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93" t="s">
        <v>1127</v>
      </c>
      <c r="F9" s="229"/>
      <c r="G9" s="229"/>
      <c r="H9" s="229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23. 7. 2021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tr">
        <f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tr">
        <f>IF('Rekapitulace stavby'!E11="","",'Rekapitulace stavby'!E11)</f>
        <v xml:space="preserve"> </v>
      </c>
      <c r="F15" s="29"/>
      <c r="G15" s="29"/>
      <c r="H15" s="29"/>
      <c r="I15" s="26" t="s">
        <v>24</v>
      </c>
      <c r="J15" s="24" t="str">
        <f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25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12" t="str">
        <f>'Rekapitulace stavby'!E14</f>
        <v xml:space="preserve"> </v>
      </c>
      <c r="F18" s="212"/>
      <c r="G18" s="212"/>
      <c r="H18" s="212"/>
      <c r="I18" s="26" t="s">
        <v>24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26</v>
      </c>
      <c r="E20" s="29"/>
      <c r="F20" s="29"/>
      <c r="G20" s="29"/>
      <c r="H20" s="29"/>
      <c r="I20" s="26" t="s">
        <v>23</v>
      </c>
      <c r="J20" s="24" t="str">
        <f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IF('Rekapitulace stavby'!E17="","",'Rekapitulace stavby'!E17)</f>
        <v xml:space="preserve"> </v>
      </c>
      <c r="F21" s="29"/>
      <c r="G21" s="29"/>
      <c r="H21" s="29"/>
      <c r="I21" s="26" t="s">
        <v>24</v>
      </c>
      <c r="J21" s="24" t="str">
        <f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28</v>
      </c>
      <c r="E23" s="29"/>
      <c r="F23" s="29"/>
      <c r="G23" s="29"/>
      <c r="H23" s="29"/>
      <c r="I23" s="26" t="s">
        <v>23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24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29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15" t="s">
        <v>1</v>
      </c>
      <c r="F27" s="215"/>
      <c r="G27" s="215"/>
      <c r="H27" s="21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30</v>
      </c>
      <c r="E30" s="29"/>
      <c r="F30" s="29"/>
      <c r="G30" s="29"/>
      <c r="H30" s="29"/>
      <c r="I30" s="29"/>
      <c r="J30" s="68">
        <f>ROUND(J120,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6" t="s">
        <v>34</v>
      </c>
      <c r="E33" s="26" t="s">
        <v>35</v>
      </c>
      <c r="F33" s="97">
        <f>ROUND((SUM(BE120:BE158)),  2)</f>
        <v>0</v>
      </c>
      <c r="G33" s="29"/>
      <c r="H33" s="29"/>
      <c r="I33" s="98">
        <v>0.21</v>
      </c>
      <c r="J33" s="97">
        <f>ROUND(((SUM(BE120:BE158))*I33),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6" t="s">
        <v>36</v>
      </c>
      <c r="F34" s="97">
        <f>ROUND((SUM(BF120:BF158)),  2)</f>
        <v>0</v>
      </c>
      <c r="G34" s="29"/>
      <c r="H34" s="29"/>
      <c r="I34" s="98">
        <v>0.15</v>
      </c>
      <c r="J34" s="97">
        <f>ROUND(((SUM(BF120:BF158))*I34),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37</v>
      </c>
      <c r="F35" s="97">
        <f>ROUND((SUM(BG120:BG158)),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38</v>
      </c>
      <c r="F36" s="97">
        <f>ROUND((SUM(BH120:BH158)),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39</v>
      </c>
      <c r="F37" s="97">
        <f>ROUND((SUM(BI120:BI158)),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40</v>
      </c>
      <c r="E39" s="57"/>
      <c r="F39" s="57"/>
      <c r="G39" s="101" t="s">
        <v>41</v>
      </c>
      <c r="H39" s="102" t="s">
        <v>42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29"/>
      <c r="B61" s="30"/>
      <c r="C61" s="29"/>
      <c r="D61" s="42" t="s">
        <v>45</v>
      </c>
      <c r="E61" s="32"/>
      <c r="F61" s="105" t="s">
        <v>46</v>
      </c>
      <c r="G61" s="42" t="s">
        <v>45</v>
      </c>
      <c r="H61" s="32"/>
      <c r="I61" s="32"/>
      <c r="J61" s="106" t="s">
        <v>46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29"/>
      <c r="B65" s="30"/>
      <c r="C65" s="29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29"/>
      <c r="B76" s="30"/>
      <c r="C76" s="29"/>
      <c r="D76" s="42" t="s">
        <v>45</v>
      </c>
      <c r="E76" s="32"/>
      <c r="F76" s="105" t="s">
        <v>46</v>
      </c>
      <c r="G76" s="42" t="s">
        <v>45</v>
      </c>
      <c r="H76" s="32"/>
      <c r="I76" s="32"/>
      <c r="J76" s="106" t="s">
        <v>46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21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7" t="str">
        <f>E7</f>
        <v>Rekonstrukce chodníků ul. Podpěrova</v>
      </c>
      <c r="F85" s="228"/>
      <c r="G85" s="228"/>
      <c r="H85" s="228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100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93" t="str">
        <f>E9</f>
        <v>SO 105 - Ochrana inženýrských sítí</v>
      </c>
      <c r="F87" s="229"/>
      <c r="G87" s="229"/>
      <c r="H87" s="229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 xml:space="preserve"> </v>
      </c>
      <c r="G89" s="29"/>
      <c r="H89" s="29"/>
      <c r="I89" s="26" t="s">
        <v>20</v>
      </c>
      <c r="J89" s="52" t="str">
        <f>IF(J12="","",J12)</f>
        <v>23. 7. 2021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6" t="s">
        <v>22</v>
      </c>
      <c r="D91" s="29"/>
      <c r="E91" s="29"/>
      <c r="F91" s="24" t="str">
        <f>E15</f>
        <v xml:space="preserve"> </v>
      </c>
      <c r="G91" s="29"/>
      <c r="H91" s="29"/>
      <c r="I91" s="26" t="s">
        <v>26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6" t="s">
        <v>25</v>
      </c>
      <c r="D92" s="29"/>
      <c r="E92" s="29"/>
      <c r="F92" s="24" t="str">
        <f>IF(E18="","",E18)</f>
        <v xml:space="preserve"> </v>
      </c>
      <c r="G92" s="29"/>
      <c r="H92" s="29"/>
      <c r="I92" s="26" t="s">
        <v>28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103</v>
      </c>
      <c r="D94" s="99"/>
      <c r="E94" s="99"/>
      <c r="F94" s="99"/>
      <c r="G94" s="99"/>
      <c r="H94" s="99"/>
      <c r="I94" s="99"/>
      <c r="J94" s="108" t="s">
        <v>104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105</v>
      </c>
      <c r="D96" s="29"/>
      <c r="E96" s="29"/>
      <c r="F96" s="29"/>
      <c r="G96" s="29"/>
      <c r="H96" s="29"/>
      <c r="I96" s="29"/>
      <c r="J96" s="68">
        <f>J120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106</v>
      </c>
    </row>
    <row r="97" spans="1:31" s="9" customFormat="1" ht="24.95" customHeight="1">
      <c r="B97" s="110"/>
      <c r="D97" s="111" t="s">
        <v>197</v>
      </c>
      <c r="E97" s="112"/>
      <c r="F97" s="112"/>
      <c r="G97" s="112"/>
      <c r="H97" s="112"/>
      <c r="I97" s="112"/>
      <c r="J97" s="113">
        <f>J121</f>
        <v>0</v>
      </c>
      <c r="L97" s="110"/>
    </row>
    <row r="98" spans="1:31" s="10" customFormat="1" ht="19.899999999999999" customHeight="1">
      <c r="B98" s="114"/>
      <c r="D98" s="115" t="s">
        <v>198</v>
      </c>
      <c r="E98" s="116"/>
      <c r="F98" s="116"/>
      <c r="G98" s="116"/>
      <c r="H98" s="116"/>
      <c r="I98" s="116"/>
      <c r="J98" s="117">
        <f>J122</f>
        <v>0</v>
      </c>
      <c r="L98" s="114"/>
    </row>
    <row r="99" spans="1:31" s="9" customFormat="1" ht="24.95" customHeight="1">
      <c r="B99" s="110"/>
      <c r="D99" s="111" t="s">
        <v>1128</v>
      </c>
      <c r="E99" s="112"/>
      <c r="F99" s="112"/>
      <c r="G99" s="112"/>
      <c r="H99" s="112"/>
      <c r="I99" s="112"/>
      <c r="J99" s="113">
        <f>J146</f>
        <v>0</v>
      </c>
      <c r="L99" s="110"/>
    </row>
    <row r="100" spans="1:31" s="10" customFormat="1" ht="19.899999999999999" customHeight="1">
      <c r="B100" s="114"/>
      <c r="D100" s="115" t="s">
        <v>1129</v>
      </c>
      <c r="E100" s="116"/>
      <c r="F100" s="116"/>
      <c r="G100" s="116"/>
      <c r="H100" s="116"/>
      <c r="I100" s="116"/>
      <c r="J100" s="117">
        <f>J147</f>
        <v>0</v>
      </c>
      <c r="L100" s="114"/>
    </row>
    <row r="101" spans="1:31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31" s="2" customFormat="1" ht="6.95" customHeight="1">
      <c r="A106" s="29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24.95" customHeight="1">
      <c r="A107" s="29"/>
      <c r="B107" s="30"/>
      <c r="C107" s="21" t="s">
        <v>112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6" t="s">
        <v>14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27" t="str">
        <f>E7</f>
        <v>Rekonstrukce chodníků ul. Podpěrova</v>
      </c>
      <c r="F110" s="228"/>
      <c r="G110" s="228"/>
      <c r="H110" s="228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6" t="s">
        <v>100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193" t="str">
        <f>E9</f>
        <v>SO 105 - Ochrana inženýrských sítí</v>
      </c>
      <c r="F112" s="229"/>
      <c r="G112" s="229"/>
      <c r="H112" s="2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6" t="s">
        <v>18</v>
      </c>
      <c r="D114" s="29"/>
      <c r="E114" s="29"/>
      <c r="F114" s="24" t="str">
        <f>F12</f>
        <v xml:space="preserve"> </v>
      </c>
      <c r="G114" s="29"/>
      <c r="H114" s="29"/>
      <c r="I114" s="26" t="s">
        <v>20</v>
      </c>
      <c r="J114" s="52" t="str">
        <f>IF(J12="","",J12)</f>
        <v>23. 7. 2021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6" t="s">
        <v>22</v>
      </c>
      <c r="D116" s="29"/>
      <c r="E116" s="29"/>
      <c r="F116" s="24" t="str">
        <f>E15</f>
        <v xml:space="preserve"> </v>
      </c>
      <c r="G116" s="29"/>
      <c r="H116" s="29"/>
      <c r="I116" s="26" t="s">
        <v>26</v>
      </c>
      <c r="J116" s="27" t="str">
        <f>E21</f>
        <v xml:space="preserve"> 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6" t="s">
        <v>25</v>
      </c>
      <c r="D117" s="29"/>
      <c r="E117" s="29"/>
      <c r="F117" s="24" t="str">
        <f>IF(E18="","",E18)</f>
        <v xml:space="preserve"> </v>
      </c>
      <c r="G117" s="29"/>
      <c r="H117" s="29"/>
      <c r="I117" s="26" t="s">
        <v>28</v>
      </c>
      <c r="J117" s="27" t="str">
        <f>E24</f>
        <v xml:space="preserve"> 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1" customFormat="1" ht="29.25" customHeight="1">
      <c r="A119" s="118"/>
      <c r="B119" s="119"/>
      <c r="C119" s="120" t="s">
        <v>113</v>
      </c>
      <c r="D119" s="121" t="s">
        <v>55</v>
      </c>
      <c r="E119" s="121" t="s">
        <v>51</v>
      </c>
      <c r="F119" s="121" t="s">
        <v>52</v>
      </c>
      <c r="G119" s="121" t="s">
        <v>114</v>
      </c>
      <c r="H119" s="121" t="s">
        <v>115</v>
      </c>
      <c r="I119" s="121" t="s">
        <v>116</v>
      </c>
      <c r="J119" s="121" t="s">
        <v>104</v>
      </c>
      <c r="K119" s="122" t="s">
        <v>117</v>
      </c>
      <c r="L119" s="123"/>
      <c r="M119" s="59" t="s">
        <v>1</v>
      </c>
      <c r="N119" s="60" t="s">
        <v>34</v>
      </c>
      <c r="O119" s="60" t="s">
        <v>118</v>
      </c>
      <c r="P119" s="60" t="s">
        <v>119</v>
      </c>
      <c r="Q119" s="60" t="s">
        <v>120</v>
      </c>
      <c r="R119" s="60" t="s">
        <v>121</v>
      </c>
      <c r="S119" s="60" t="s">
        <v>122</v>
      </c>
      <c r="T119" s="61" t="s">
        <v>123</v>
      </c>
      <c r="U119" s="118"/>
      <c r="V119" s="118"/>
      <c r="W119" s="118"/>
      <c r="X119" s="118"/>
      <c r="Y119" s="118"/>
      <c r="Z119" s="118"/>
      <c r="AA119" s="118"/>
      <c r="AB119" s="118"/>
      <c r="AC119" s="118"/>
      <c r="AD119" s="118"/>
      <c r="AE119" s="118"/>
    </row>
    <row r="120" spans="1:65" s="2" customFormat="1" ht="22.9" customHeight="1">
      <c r="A120" s="29"/>
      <c r="B120" s="30"/>
      <c r="C120" s="66" t="s">
        <v>124</v>
      </c>
      <c r="D120" s="29"/>
      <c r="E120" s="29"/>
      <c r="F120" s="29"/>
      <c r="G120" s="29"/>
      <c r="H120" s="29"/>
      <c r="I120" s="29"/>
      <c r="J120" s="124">
        <f>BK120</f>
        <v>0</v>
      </c>
      <c r="K120" s="29"/>
      <c r="L120" s="30"/>
      <c r="M120" s="62"/>
      <c r="N120" s="53"/>
      <c r="O120" s="63"/>
      <c r="P120" s="125">
        <f>P121+P146</f>
        <v>64.397700000000015</v>
      </c>
      <c r="Q120" s="63"/>
      <c r="R120" s="125">
        <f>R121+R146</f>
        <v>21.624003000000002</v>
      </c>
      <c r="S120" s="63"/>
      <c r="T120" s="126">
        <f>T121+T146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7" t="s">
        <v>69</v>
      </c>
      <c r="AU120" s="17" t="s">
        <v>106</v>
      </c>
      <c r="BK120" s="127">
        <f>BK121+BK146</f>
        <v>0</v>
      </c>
    </row>
    <row r="121" spans="1:65" s="12" customFormat="1" ht="25.9" customHeight="1">
      <c r="B121" s="128"/>
      <c r="D121" s="129" t="s">
        <v>69</v>
      </c>
      <c r="E121" s="130" t="s">
        <v>204</v>
      </c>
      <c r="F121" s="130" t="s">
        <v>205</v>
      </c>
      <c r="J121" s="131">
        <f>BK121</f>
        <v>0</v>
      </c>
      <c r="L121" s="128"/>
      <c r="M121" s="132"/>
      <c r="N121" s="133"/>
      <c r="O121" s="133"/>
      <c r="P121" s="134">
        <f>P122</f>
        <v>59.510700000000007</v>
      </c>
      <c r="Q121" s="133"/>
      <c r="R121" s="134">
        <f>R122</f>
        <v>21.6</v>
      </c>
      <c r="S121" s="133"/>
      <c r="T121" s="135">
        <f>T122</f>
        <v>0</v>
      </c>
      <c r="AR121" s="129" t="s">
        <v>78</v>
      </c>
      <c r="AT121" s="136" t="s">
        <v>69</v>
      </c>
      <c r="AU121" s="136" t="s">
        <v>70</v>
      </c>
      <c r="AY121" s="129" t="s">
        <v>127</v>
      </c>
      <c r="BK121" s="137">
        <f>BK122</f>
        <v>0</v>
      </c>
    </row>
    <row r="122" spans="1:65" s="12" customFormat="1" ht="22.9" customHeight="1">
      <c r="B122" s="128"/>
      <c r="D122" s="129" t="s">
        <v>69</v>
      </c>
      <c r="E122" s="138" t="s">
        <v>78</v>
      </c>
      <c r="F122" s="138" t="s">
        <v>206</v>
      </c>
      <c r="J122" s="139">
        <f>BK122</f>
        <v>0</v>
      </c>
      <c r="L122" s="128"/>
      <c r="M122" s="132"/>
      <c r="N122" s="133"/>
      <c r="O122" s="133"/>
      <c r="P122" s="134">
        <f>SUM(P123:P145)</f>
        <v>59.510700000000007</v>
      </c>
      <c r="Q122" s="133"/>
      <c r="R122" s="134">
        <f>SUM(R123:R145)</f>
        <v>21.6</v>
      </c>
      <c r="S122" s="133"/>
      <c r="T122" s="135">
        <f>SUM(T123:T145)</f>
        <v>0</v>
      </c>
      <c r="AR122" s="129" t="s">
        <v>78</v>
      </c>
      <c r="AT122" s="136" t="s">
        <v>69</v>
      </c>
      <c r="AU122" s="136" t="s">
        <v>78</v>
      </c>
      <c r="AY122" s="129" t="s">
        <v>127</v>
      </c>
      <c r="BK122" s="137">
        <f>SUM(BK123:BK145)</f>
        <v>0</v>
      </c>
    </row>
    <row r="123" spans="1:65" s="2" customFormat="1" ht="24">
      <c r="A123" s="29"/>
      <c r="B123" s="140"/>
      <c r="C123" s="141" t="s">
        <v>78</v>
      </c>
      <c r="D123" s="141" t="s">
        <v>130</v>
      </c>
      <c r="E123" s="142" t="s">
        <v>1130</v>
      </c>
      <c r="F123" s="143" t="s">
        <v>1131</v>
      </c>
      <c r="G123" s="144" t="s">
        <v>226</v>
      </c>
      <c r="H123" s="145">
        <v>10.8</v>
      </c>
      <c r="I123" s="146">
        <v>0</v>
      </c>
      <c r="J123" s="146">
        <f>ROUND(I123*H123,2)</f>
        <v>0</v>
      </c>
      <c r="K123" s="143" t="s">
        <v>134</v>
      </c>
      <c r="L123" s="30"/>
      <c r="M123" s="147" t="s">
        <v>1</v>
      </c>
      <c r="N123" s="148" t="s">
        <v>35</v>
      </c>
      <c r="O123" s="149">
        <v>4.4930000000000003</v>
      </c>
      <c r="P123" s="149">
        <f>O123*H123</f>
        <v>48.524400000000007</v>
      </c>
      <c r="Q123" s="149">
        <v>0</v>
      </c>
      <c r="R123" s="149">
        <f>Q123*H123</f>
        <v>0</v>
      </c>
      <c r="S123" s="149">
        <v>0</v>
      </c>
      <c r="T123" s="150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1" t="s">
        <v>149</v>
      </c>
      <c r="AT123" s="151" t="s">
        <v>130</v>
      </c>
      <c r="AU123" s="151" t="s">
        <v>80</v>
      </c>
      <c r="AY123" s="17" t="s">
        <v>127</v>
      </c>
      <c r="BE123" s="152">
        <f>IF(N123="základní",J123,0)</f>
        <v>0</v>
      </c>
      <c r="BF123" s="152">
        <f>IF(N123="snížená",J123,0)</f>
        <v>0</v>
      </c>
      <c r="BG123" s="152">
        <f>IF(N123="zákl. přenesená",J123,0)</f>
        <v>0</v>
      </c>
      <c r="BH123" s="152">
        <f>IF(N123="sníž. přenesená",J123,0)</f>
        <v>0</v>
      </c>
      <c r="BI123" s="152">
        <f>IF(N123="nulová",J123,0)</f>
        <v>0</v>
      </c>
      <c r="BJ123" s="17" t="s">
        <v>78</v>
      </c>
      <c r="BK123" s="152">
        <f>ROUND(I123*H123,2)</f>
        <v>0</v>
      </c>
      <c r="BL123" s="17" t="s">
        <v>149</v>
      </c>
      <c r="BM123" s="151" t="s">
        <v>1132</v>
      </c>
    </row>
    <row r="124" spans="1:65" s="2" customFormat="1" ht="29.25">
      <c r="A124" s="29"/>
      <c r="B124" s="30"/>
      <c r="C124" s="29"/>
      <c r="D124" s="153" t="s">
        <v>137</v>
      </c>
      <c r="E124" s="29"/>
      <c r="F124" s="154" t="s">
        <v>1133</v>
      </c>
      <c r="G124" s="29"/>
      <c r="H124" s="29"/>
      <c r="I124" s="29"/>
      <c r="J124" s="29"/>
      <c r="K124" s="29"/>
      <c r="L124" s="30"/>
      <c r="M124" s="155"/>
      <c r="N124" s="156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7" t="s">
        <v>137</v>
      </c>
      <c r="AU124" s="17" t="s">
        <v>80</v>
      </c>
    </row>
    <row r="125" spans="1:65" s="13" customFormat="1" ht="11.25">
      <c r="B125" s="157"/>
      <c r="D125" s="153" t="s">
        <v>142</v>
      </c>
      <c r="E125" s="158" t="s">
        <v>1</v>
      </c>
      <c r="F125" s="159" t="s">
        <v>1134</v>
      </c>
      <c r="H125" s="160">
        <v>10.8</v>
      </c>
      <c r="L125" s="157"/>
      <c r="M125" s="161"/>
      <c r="N125" s="162"/>
      <c r="O125" s="162"/>
      <c r="P125" s="162"/>
      <c r="Q125" s="162"/>
      <c r="R125" s="162"/>
      <c r="S125" s="162"/>
      <c r="T125" s="163"/>
      <c r="AT125" s="158" t="s">
        <v>142</v>
      </c>
      <c r="AU125" s="158" t="s">
        <v>80</v>
      </c>
      <c r="AV125" s="13" t="s">
        <v>80</v>
      </c>
      <c r="AW125" s="13" t="s">
        <v>27</v>
      </c>
      <c r="AX125" s="13" t="s">
        <v>78</v>
      </c>
      <c r="AY125" s="158" t="s">
        <v>127</v>
      </c>
    </row>
    <row r="126" spans="1:65" s="2" customFormat="1" ht="33" customHeight="1">
      <c r="A126" s="29"/>
      <c r="B126" s="140"/>
      <c r="C126" s="141" t="s">
        <v>80</v>
      </c>
      <c r="D126" s="141" t="s">
        <v>130</v>
      </c>
      <c r="E126" s="142" t="s">
        <v>230</v>
      </c>
      <c r="F126" s="143" t="s">
        <v>231</v>
      </c>
      <c r="G126" s="144" t="s">
        <v>226</v>
      </c>
      <c r="H126" s="145">
        <v>10.8</v>
      </c>
      <c r="I126" s="146">
        <v>0</v>
      </c>
      <c r="J126" s="146">
        <f>ROUND(I126*H126,2)</f>
        <v>0</v>
      </c>
      <c r="K126" s="143" t="s">
        <v>134</v>
      </c>
      <c r="L126" s="30"/>
      <c r="M126" s="147" t="s">
        <v>1</v>
      </c>
      <c r="N126" s="148" t="s">
        <v>35</v>
      </c>
      <c r="O126" s="149">
        <v>8.6999999999999994E-2</v>
      </c>
      <c r="P126" s="149">
        <f>O126*H126</f>
        <v>0.93959999999999999</v>
      </c>
      <c r="Q126" s="149">
        <v>0</v>
      </c>
      <c r="R126" s="149">
        <f>Q126*H126</f>
        <v>0</v>
      </c>
      <c r="S126" s="149">
        <v>0</v>
      </c>
      <c r="T126" s="150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1" t="s">
        <v>149</v>
      </c>
      <c r="AT126" s="151" t="s">
        <v>130</v>
      </c>
      <c r="AU126" s="151" t="s">
        <v>80</v>
      </c>
      <c r="AY126" s="17" t="s">
        <v>127</v>
      </c>
      <c r="BE126" s="152">
        <f>IF(N126="základní",J126,0)</f>
        <v>0</v>
      </c>
      <c r="BF126" s="152">
        <f>IF(N126="snížená",J126,0)</f>
        <v>0</v>
      </c>
      <c r="BG126" s="152">
        <f>IF(N126="zákl. přenesená",J126,0)</f>
        <v>0</v>
      </c>
      <c r="BH126" s="152">
        <f>IF(N126="sníž. přenesená",J126,0)</f>
        <v>0</v>
      </c>
      <c r="BI126" s="152">
        <f>IF(N126="nulová",J126,0)</f>
        <v>0</v>
      </c>
      <c r="BJ126" s="17" t="s">
        <v>78</v>
      </c>
      <c r="BK126" s="152">
        <f>ROUND(I126*H126,2)</f>
        <v>0</v>
      </c>
      <c r="BL126" s="17" t="s">
        <v>149</v>
      </c>
      <c r="BM126" s="151" t="s">
        <v>1135</v>
      </c>
    </row>
    <row r="127" spans="1:65" s="2" customFormat="1" ht="39">
      <c r="A127" s="29"/>
      <c r="B127" s="30"/>
      <c r="C127" s="29"/>
      <c r="D127" s="153" t="s">
        <v>137</v>
      </c>
      <c r="E127" s="29"/>
      <c r="F127" s="154" t="s">
        <v>233</v>
      </c>
      <c r="G127" s="29"/>
      <c r="H127" s="29"/>
      <c r="I127" s="29"/>
      <c r="J127" s="29"/>
      <c r="K127" s="29"/>
      <c r="L127" s="30"/>
      <c r="M127" s="155"/>
      <c r="N127" s="156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7" t="s">
        <v>137</v>
      </c>
      <c r="AU127" s="17" t="s">
        <v>80</v>
      </c>
    </row>
    <row r="128" spans="1:65" s="13" customFormat="1" ht="11.25">
      <c r="B128" s="157"/>
      <c r="D128" s="153" t="s">
        <v>142</v>
      </c>
      <c r="E128" s="158" t="s">
        <v>1</v>
      </c>
      <c r="F128" s="159" t="s">
        <v>1136</v>
      </c>
      <c r="H128" s="160">
        <v>10.8</v>
      </c>
      <c r="L128" s="157"/>
      <c r="M128" s="161"/>
      <c r="N128" s="162"/>
      <c r="O128" s="162"/>
      <c r="P128" s="162"/>
      <c r="Q128" s="162"/>
      <c r="R128" s="162"/>
      <c r="S128" s="162"/>
      <c r="T128" s="163"/>
      <c r="AT128" s="158" t="s">
        <v>142</v>
      </c>
      <c r="AU128" s="158" t="s">
        <v>80</v>
      </c>
      <c r="AV128" s="13" t="s">
        <v>80</v>
      </c>
      <c r="AW128" s="13" t="s">
        <v>27</v>
      </c>
      <c r="AX128" s="13" t="s">
        <v>78</v>
      </c>
      <c r="AY128" s="158" t="s">
        <v>127</v>
      </c>
    </row>
    <row r="129" spans="1:65" s="2" customFormat="1" ht="24">
      <c r="A129" s="29"/>
      <c r="B129" s="140"/>
      <c r="C129" s="141" t="s">
        <v>144</v>
      </c>
      <c r="D129" s="141" t="s">
        <v>130</v>
      </c>
      <c r="E129" s="142" t="s">
        <v>235</v>
      </c>
      <c r="F129" s="143" t="s">
        <v>236</v>
      </c>
      <c r="G129" s="144" t="s">
        <v>237</v>
      </c>
      <c r="H129" s="145">
        <v>18.36</v>
      </c>
      <c r="I129" s="146">
        <v>0</v>
      </c>
      <c r="J129" s="146">
        <f>ROUND(I129*H129,2)</f>
        <v>0</v>
      </c>
      <c r="K129" s="143" t="s">
        <v>134</v>
      </c>
      <c r="L129" s="30"/>
      <c r="M129" s="147" t="s">
        <v>1</v>
      </c>
      <c r="N129" s="148" t="s">
        <v>35</v>
      </c>
      <c r="O129" s="149">
        <v>0</v>
      </c>
      <c r="P129" s="149">
        <f>O129*H129</f>
        <v>0</v>
      </c>
      <c r="Q129" s="149">
        <v>0</v>
      </c>
      <c r="R129" s="149">
        <f>Q129*H129</f>
        <v>0</v>
      </c>
      <c r="S129" s="149">
        <v>0</v>
      </c>
      <c r="T129" s="150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1" t="s">
        <v>149</v>
      </c>
      <c r="AT129" s="151" t="s">
        <v>130</v>
      </c>
      <c r="AU129" s="151" t="s">
        <v>80</v>
      </c>
      <c r="AY129" s="17" t="s">
        <v>127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7" t="s">
        <v>78</v>
      </c>
      <c r="BK129" s="152">
        <f>ROUND(I129*H129,2)</f>
        <v>0</v>
      </c>
      <c r="BL129" s="17" t="s">
        <v>149</v>
      </c>
      <c r="BM129" s="151" t="s">
        <v>1137</v>
      </c>
    </row>
    <row r="130" spans="1:65" s="2" customFormat="1" ht="29.25">
      <c r="A130" s="29"/>
      <c r="B130" s="30"/>
      <c r="C130" s="29"/>
      <c r="D130" s="153" t="s">
        <v>137</v>
      </c>
      <c r="E130" s="29"/>
      <c r="F130" s="154" t="s">
        <v>239</v>
      </c>
      <c r="G130" s="29"/>
      <c r="H130" s="29"/>
      <c r="I130" s="29"/>
      <c r="J130" s="29"/>
      <c r="K130" s="29"/>
      <c r="L130" s="30"/>
      <c r="M130" s="155"/>
      <c r="N130" s="156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137</v>
      </c>
      <c r="AU130" s="17" t="s">
        <v>80</v>
      </c>
    </row>
    <row r="131" spans="1:65" s="13" customFormat="1" ht="11.25">
      <c r="B131" s="157"/>
      <c r="D131" s="153" t="s">
        <v>142</v>
      </c>
      <c r="E131" s="158" t="s">
        <v>1</v>
      </c>
      <c r="F131" s="159" t="s">
        <v>1138</v>
      </c>
      <c r="H131" s="160">
        <v>18.36</v>
      </c>
      <c r="L131" s="157"/>
      <c r="M131" s="161"/>
      <c r="N131" s="162"/>
      <c r="O131" s="162"/>
      <c r="P131" s="162"/>
      <c r="Q131" s="162"/>
      <c r="R131" s="162"/>
      <c r="S131" s="162"/>
      <c r="T131" s="163"/>
      <c r="AT131" s="158" t="s">
        <v>142</v>
      </c>
      <c r="AU131" s="158" t="s">
        <v>80</v>
      </c>
      <c r="AV131" s="13" t="s">
        <v>80</v>
      </c>
      <c r="AW131" s="13" t="s">
        <v>27</v>
      </c>
      <c r="AX131" s="13" t="s">
        <v>78</v>
      </c>
      <c r="AY131" s="158" t="s">
        <v>127</v>
      </c>
    </row>
    <row r="132" spans="1:65" s="2" customFormat="1" ht="16.5" customHeight="1">
      <c r="A132" s="29"/>
      <c r="B132" s="140"/>
      <c r="C132" s="141" t="s">
        <v>149</v>
      </c>
      <c r="D132" s="141" t="s">
        <v>130</v>
      </c>
      <c r="E132" s="142" t="s">
        <v>241</v>
      </c>
      <c r="F132" s="143" t="s">
        <v>242</v>
      </c>
      <c r="G132" s="144" t="s">
        <v>226</v>
      </c>
      <c r="H132" s="145">
        <v>10.8</v>
      </c>
      <c r="I132" s="146">
        <v>0</v>
      </c>
      <c r="J132" s="146">
        <f>ROUND(I132*H132,2)</f>
        <v>0</v>
      </c>
      <c r="K132" s="143" t="s">
        <v>134</v>
      </c>
      <c r="L132" s="30"/>
      <c r="M132" s="147" t="s">
        <v>1</v>
      </c>
      <c r="N132" s="148" t="s">
        <v>35</v>
      </c>
      <c r="O132" s="149">
        <v>8.9999999999999993E-3</v>
      </c>
      <c r="P132" s="149">
        <f>O132*H132</f>
        <v>9.7199999999999995E-2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1" t="s">
        <v>149</v>
      </c>
      <c r="AT132" s="151" t="s">
        <v>130</v>
      </c>
      <c r="AU132" s="151" t="s">
        <v>80</v>
      </c>
      <c r="AY132" s="17" t="s">
        <v>127</v>
      </c>
      <c r="BE132" s="152">
        <f>IF(N132="základní",J132,0)</f>
        <v>0</v>
      </c>
      <c r="BF132" s="152">
        <f>IF(N132="snížená",J132,0)</f>
        <v>0</v>
      </c>
      <c r="BG132" s="152">
        <f>IF(N132="zákl. přenesená",J132,0)</f>
        <v>0</v>
      </c>
      <c r="BH132" s="152">
        <f>IF(N132="sníž. přenesená",J132,0)</f>
        <v>0</v>
      </c>
      <c r="BI132" s="152">
        <f>IF(N132="nulová",J132,0)</f>
        <v>0</v>
      </c>
      <c r="BJ132" s="17" t="s">
        <v>78</v>
      </c>
      <c r="BK132" s="152">
        <f>ROUND(I132*H132,2)</f>
        <v>0</v>
      </c>
      <c r="BL132" s="17" t="s">
        <v>149</v>
      </c>
      <c r="BM132" s="151" t="s">
        <v>1139</v>
      </c>
    </row>
    <row r="133" spans="1:65" s="2" customFormat="1" ht="19.5">
      <c r="A133" s="29"/>
      <c r="B133" s="30"/>
      <c r="C133" s="29"/>
      <c r="D133" s="153" t="s">
        <v>137</v>
      </c>
      <c r="E133" s="29"/>
      <c r="F133" s="154" t="s">
        <v>244</v>
      </c>
      <c r="G133" s="29"/>
      <c r="H133" s="29"/>
      <c r="I133" s="29"/>
      <c r="J133" s="29"/>
      <c r="K133" s="29"/>
      <c r="L133" s="30"/>
      <c r="M133" s="155"/>
      <c r="N133" s="156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7" t="s">
        <v>137</v>
      </c>
      <c r="AU133" s="17" t="s">
        <v>80</v>
      </c>
    </row>
    <row r="134" spans="1:65" s="2" customFormat="1" ht="24">
      <c r="A134" s="29"/>
      <c r="B134" s="140"/>
      <c r="C134" s="141" t="s">
        <v>126</v>
      </c>
      <c r="D134" s="141" t="s">
        <v>130</v>
      </c>
      <c r="E134" s="142" t="s">
        <v>1140</v>
      </c>
      <c r="F134" s="143" t="s">
        <v>1141</v>
      </c>
      <c r="G134" s="144" t="s">
        <v>226</v>
      </c>
      <c r="H134" s="145">
        <v>8.1</v>
      </c>
      <c r="I134" s="146">
        <v>0</v>
      </c>
      <c r="J134" s="146">
        <f>ROUND(I134*H134,2)</f>
        <v>0</v>
      </c>
      <c r="K134" s="143" t="s">
        <v>134</v>
      </c>
      <c r="L134" s="30"/>
      <c r="M134" s="147" t="s">
        <v>1</v>
      </c>
      <c r="N134" s="148" t="s">
        <v>35</v>
      </c>
      <c r="O134" s="149">
        <v>0.63200000000000001</v>
      </c>
      <c r="P134" s="149">
        <f>O134*H134</f>
        <v>5.1192000000000002</v>
      </c>
      <c r="Q134" s="149">
        <v>0</v>
      </c>
      <c r="R134" s="149">
        <f>Q134*H134</f>
        <v>0</v>
      </c>
      <c r="S134" s="149">
        <v>0</v>
      </c>
      <c r="T134" s="150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1" t="s">
        <v>149</v>
      </c>
      <c r="AT134" s="151" t="s">
        <v>130</v>
      </c>
      <c r="AU134" s="151" t="s">
        <v>80</v>
      </c>
      <c r="AY134" s="17" t="s">
        <v>127</v>
      </c>
      <c r="BE134" s="152">
        <f>IF(N134="základní",J134,0)</f>
        <v>0</v>
      </c>
      <c r="BF134" s="152">
        <f>IF(N134="snížená",J134,0)</f>
        <v>0</v>
      </c>
      <c r="BG134" s="152">
        <f>IF(N134="zákl. přenesená",J134,0)</f>
        <v>0</v>
      </c>
      <c r="BH134" s="152">
        <f>IF(N134="sníž. přenesená",J134,0)</f>
        <v>0</v>
      </c>
      <c r="BI134" s="152">
        <f>IF(N134="nulová",J134,0)</f>
        <v>0</v>
      </c>
      <c r="BJ134" s="17" t="s">
        <v>78</v>
      </c>
      <c r="BK134" s="152">
        <f>ROUND(I134*H134,2)</f>
        <v>0</v>
      </c>
      <c r="BL134" s="17" t="s">
        <v>149</v>
      </c>
      <c r="BM134" s="151" t="s">
        <v>1142</v>
      </c>
    </row>
    <row r="135" spans="1:65" s="2" customFormat="1" ht="29.25">
      <c r="A135" s="29"/>
      <c r="B135" s="30"/>
      <c r="C135" s="29"/>
      <c r="D135" s="153" t="s">
        <v>137</v>
      </c>
      <c r="E135" s="29"/>
      <c r="F135" s="154" t="s">
        <v>1143</v>
      </c>
      <c r="G135" s="29"/>
      <c r="H135" s="29"/>
      <c r="I135" s="29"/>
      <c r="J135" s="29"/>
      <c r="K135" s="29"/>
      <c r="L135" s="30"/>
      <c r="M135" s="155"/>
      <c r="N135" s="156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7" t="s">
        <v>137</v>
      </c>
      <c r="AU135" s="17" t="s">
        <v>80</v>
      </c>
    </row>
    <row r="136" spans="1:65" s="13" customFormat="1" ht="11.25">
      <c r="B136" s="157"/>
      <c r="D136" s="153" t="s">
        <v>142</v>
      </c>
      <c r="E136" s="158" t="s">
        <v>1</v>
      </c>
      <c r="F136" s="159" t="s">
        <v>1144</v>
      </c>
      <c r="H136" s="160">
        <v>8.1</v>
      </c>
      <c r="L136" s="157"/>
      <c r="M136" s="161"/>
      <c r="N136" s="162"/>
      <c r="O136" s="162"/>
      <c r="P136" s="162"/>
      <c r="Q136" s="162"/>
      <c r="R136" s="162"/>
      <c r="S136" s="162"/>
      <c r="T136" s="163"/>
      <c r="AT136" s="158" t="s">
        <v>142</v>
      </c>
      <c r="AU136" s="158" t="s">
        <v>80</v>
      </c>
      <c r="AV136" s="13" t="s">
        <v>80</v>
      </c>
      <c r="AW136" s="13" t="s">
        <v>27</v>
      </c>
      <c r="AX136" s="13" t="s">
        <v>78</v>
      </c>
      <c r="AY136" s="158" t="s">
        <v>127</v>
      </c>
    </row>
    <row r="137" spans="1:65" s="2" customFormat="1" ht="16.5" customHeight="1">
      <c r="A137" s="29"/>
      <c r="B137" s="140"/>
      <c r="C137" s="181" t="s">
        <v>157</v>
      </c>
      <c r="D137" s="181" t="s">
        <v>276</v>
      </c>
      <c r="E137" s="182" t="s">
        <v>1145</v>
      </c>
      <c r="F137" s="183" t="s">
        <v>1146</v>
      </c>
      <c r="G137" s="184" t="s">
        <v>237</v>
      </c>
      <c r="H137" s="185">
        <v>16.2</v>
      </c>
      <c r="I137" s="186">
        <v>0</v>
      </c>
      <c r="J137" s="186">
        <f>ROUND(I137*H137,2)</f>
        <v>0</v>
      </c>
      <c r="K137" s="183" t="s">
        <v>134</v>
      </c>
      <c r="L137" s="187"/>
      <c r="M137" s="188" t="s">
        <v>1</v>
      </c>
      <c r="N137" s="189" t="s">
        <v>35</v>
      </c>
      <c r="O137" s="149">
        <v>0</v>
      </c>
      <c r="P137" s="149">
        <f>O137*H137</f>
        <v>0</v>
      </c>
      <c r="Q137" s="149">
        <v>1</v>
      </c>
      <c r="R137" s="149">
        <f>Q137*H137</f>
        <v>16.2</v>
      </c>
      <c r="S137" s="149">
        <v>0</v>
      </c>
      <c r="T137" s="150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1" t="s">
        <v>169</v>
      </c>
      <c r="AT137" s="151" t="s">
        <v>276</v>
      </c>
      <c r="AU137" s="151" t="s">
        <v>80</v>
      </c>
      <c r="AY137" s="17" t="s">
        <v>127</v>
      </c>
      <c r="BE137" s="152">
        <f>IF(N137="základní",J137,0)</f>
        <v>0</v>
      </c>
      <c r="BF137" s="152">
        <f>IF(N137="snížená",J137,0)</f>
        <v>0</v>
      </c>
      <c r="BG137" s="152">
        <f>IF(N137="zákl. přenesená",J137,0)</f>
        <v>0</v>
      </c>
      <c r="BH137" s="152">
        <f>IF(N137="sníž. přenesená",J137,0)</f>
        <v>0</v>
      </c>
      <c r="BI137" s="152">
        <f>IF(N137="nulová",J137,0)</f>
        <v>0</v>
      </c>
      <c r="BJ137" s="17" t="s">
        <v>78</v>
      </c>
      <c r="BK137" s="152">
        <f>ROUND(I137*H137,2)</f>
        <v>0</v>
      </c>
      <c r="BL137" s="17" t="s">
        <v>149</v>
      </c>
      <c r="BM137" s="151" t="s">
        <v>1147</v>
      </c>
    </row>
    <row r="138" spans="1:65" s="2" customFormat="1" ht="11.25">
      <c r="A138" s="29"/>
      <c r="B138" s="30"/>
      <c r="C138" s="29"/>
      <c r="D138" s="153" t="s">
        <v>137</v>
      </c>
      <c r="E138" s="29"/>
      <c r="F138" s="154" t="s">
        <v>1146</v>
      </c>
      <c r="G138" s="29"/>
      <c r="H138" s="29"/>
      <c r="I138" s="29"/>
      <c r="J138" s="29"/>
      <c r="K138" s="29"/>
      <c r="L138" s="30"/>
      <c r="M138" s="155"/>
      <c r="N138" s="156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7" t="s">
        <v>137</v>
      </c>
      <c r="AU138" s="17" t="s">
        <v>80</v>
      </c>
    </row>
    <row r="139" spans="1:65" s="13" customFormat="1" ht="11.25">
      <c r="B139" s="157"/>
      <c r="D139" s="153" t="s">
        <v>142</v>
      </c>
      <c r="F139" s="159" t="s">
        <v>1148</v>
      </c>
      <c r="H139" s="160">
        <v>16.2</v>
      </c>
      <c r="L139" s="157"/>
      <c r="M139" s="161"/>
      <c r="N139" s="162"/>
      <c r="O139" s="162"/>
      <c r="P139" s="162"/>
      <c r="Q139" s="162"/>
      <c r="R139" s="162"/>
      <c r="S139" s="162"/>
      <c r="T139" s="163"/>
      <c r="AT139" s="158" t="s">
        <v>142</v>
      </c>
      <c r="AU139" s="158" t="s">
        <v>80</v>
      </c>
      <c r="AV139" s="13" t="s">
        <v>80</v>
      </c>
      <c r="AW139" s="13" t="s">
        <v>3</v>
      </c>
      <c r="AX139" s="13" t="s">
        <v>78</v>
      </c>
      <c r="AY139" s="158" t="s">
        <v>127</v>
      </c>
    </row>
    <row r="140" spans="1:65" s="2" customFormat="1" ht="24">
      <c r="A140" s="29"/>
      <c r="B140" s="140"/>
      <c r="C140" s="141" t="s">
        <v>164</v>
      </c>
      <c r="D140" s="141" t="s">
        <v>130</v>
      </c>
      <c r="E140" s="142" t="s">
        <v>1149</v>
      </c>
      <c r="F140" s="143" t="s">
        <v>1150</v>
      </c>
      <c r="G140" s="144" t="s">
        <v>226</v>
      </c>
      <c r="H140" s="145">
        <v>2.7</v>
      </c>
      <c r="I140" s="146">
        <v>0</v>
      </c>
      <c r="J140" s="146">
        <f>ROUND(I140*H140,2)</f>
        <v>0</v>
      </c>
      <c r="K140" s="143" t="s">
        <v>134</v>
      </c>
      <c r="L140" s="30"/>
      <c r="M140" s="147" t="s">
        <v>1</v>
      </c>
      <c r="N140" s="148" t="s">
        <v>35</v>
      </c>
      <c r="O140" s="149">
        <v>1.7889999999999999</v>
      </c>
      <c r="P140" s="149">
        <f>O140*H140</f>
        <v>4.8303000000000003</v>
      </c>
      <c r="Q140" s="149">
        <v>0</v>
      </c>
      <c r="R140" s="149">
        <f>Q140*H140</f>
        <v>0</v>
      </c>
      <c r="S140" s="149">
        <v>0</v>
      </c>
      <c r="T140" s="150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1" t="s">
        <v>149</v>
      </c>
      <c r="AT140" s="151" t="s">
        <v>130</v>
      </c>
      <c r="AU140" s="151" t="s">
        <v>80</v>
      </c>
      <c r="AY140" s="17" t="s">
        <v>127</v>
      </c>
      <c r="BE140" s="152">
        <f>IF(N140="základní",J140,0)</f>
        <v>0</v>
      </c>
      <c r="BF140" s="152">
        <f>IF(N140="snížená",J140,0)</f>
        <v>0</v>
      </c>
      <c r="BG140" s="152">
        <f>IF(N140="zákl. přenesená",J140,0)</f>
        <v>0</v>
      </c>
      <c r="BH140" s="152">
        <f>IF(N140="sníž. přenesená",J140,0)</f>
        <v>0</v>
      </c>
      <c r="BI140" s="152">
        <f>IF(N140="nulová",J140,0)</f>
        <v>0</v>
      </c>
      <c r="BJ140" s="17" t="s">
        <v>78</v>
      </c>
      <c r="BK140" s="152">
        <f>ROUND(I140*H140,2)</f>
        <v>0</v>
      </c>
      <c r="BL140" s="17" t="s">
        <v>149</v>
      </c>
      <c r="BM140" s="151" t="s">
        <v>1151</v>
      </c>
    </row>
    <row r="141" spans="1:65" s="2" customFormat="1" ht="39">
      <c r="A141" s="29"/>
      <c r="B141" s="30"/>
      <c r="C141" s="29"/>
      <c r="D141" s="153" t="s">
        <v>137</v>
      </c>
      <c r="E141" s="29"/>
      <c r="F141" s="154" t="s">
        <v>1152</v>
      </c>
      <c r="G141" s="29"/>
      <c r="H141" s="29"/>
      <c r="I141" s="29"/>
      <c r="J141" s="29"/>
      <c r="K141" s="29"/>
      <c r="L141" s="30"/>
      <c r="M141" s="155"/>
      <c r="N141" s="156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7" t="s">
        <v>137</v>
      </c>
      <c r="AU141" s="17" t="s">
        <v>80</v>
      </c>
    </row>
    <row r="142" spans="1:65" s="13" customFormat="1" ht="11.25">
      <c r="B142" s="157"/>
      <c r="D142" s="153" t="s">
        <v>142</v>
      </c>
      <c r="E142" s="158" t="s">
        <v>1</v>
      </c>
      <c r="F142" s="159" t="s">
        <v>1153</v>
      </c>
      <c r="H142" s="160">
        <v>2.7</v>
      </c>
      <c r="L142" s="157"/>
      <c r="M142" s="161"/>
      <c r="N142" s="162"/>
      <c r="O142" s="162"/>
      <c r="P142" s="162"/>
      <c r="Q142" s="162"/>
      <c r="R142" s="162"/>
      <c r="S142" s="162"/>
      <c r="T142" s="163"/>
      <c r="AT142" s="158" t="s">
        <v>142</v>
      </c>
      <c r="AU142" s="158" t="s">
        <v>80</v>
      </c>
      <c r="AV142" s="13" t="s">
        <v>80</v>
      </c>
      <c r="AW142" s="13" t="s">
        <v>27</v>
      </c>
      <c r="AX142" s="13" t="s">
        <v>78</v>
      </c>
      <c r="AY142" s="158" t="s">
        <v>127</v>
      </c>
    </row>
    <row r="143" spans="1:65" s="2" customFormat="1" ht="16.5" customHeight="1">
      <c r="A143" s="29"/>
      <c r="B143" s="140"/>
      <c r="C143" s="181" t="s">
        <v>169</v>
      </c>
      <c r="D143" s="181" t="s">
        <v>276</v>
      </c>
      <c r="E143" s="182" t="s">
        <v>1060</v>
      </c>
      <c r="F143" s="183" t="s">
        <v>1061</v>
      </c>
      <c r="G143" s="184" t="s">
        <v>237</v>
      </c>
      <c r="H143" s="185">
        <v>5.4</v>
      </c>
      <c r="I143" s="186">
        <v>0</v>
      </c>
      <c r="J143" s="186">
        <f>ROUND(I143*H143,2)</f>
        <v>0</v>
      </c>
      <c r="K143" s="183" t="s">
        <v>134</v>
      </c>
      <c r="L143" s="187"/>
      <c r="M143" s="188" t="s">
        <v>1</v>
      </c>
      <c r="N143" s="189" t="s">
        <v>35</v>
      </c>
      <c r="O143" s="149">
        <v>0</v>
      </c>
      <c r="P143" s="149">
        <f>O143*H143</f>
        <v>0</v>
      </c>
      <c r="Q143" s="149">
        <v>1</v>
      </c>
      <c r="R143" s="149">
        <f>Q143*H143</f>
        <v>5.4</v>
      </c>
      <c r="S143" s="149">
        <v>0</v>
      </c>
      <c r="T143" s="150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1" t="s">
        <v>169</v>
      </c>
      <c r="AT143" s="151" t="s">
        <v>276</v>
      </c>
      <c r="AU143" s="151" t="s">
        <v>80</v>
      </c>
      <c r="AY143" s="17" t="s">
        <v>127</v>
      </c>
      <c r="BE143" s="152">
        <f>IF(N143="základní",J143,0)</f>
        <v>0</v>
      </c>
      <c r="BF143" s="152">
        <f>IF(N143="snížená",J143,0)</f>
        <v>0</v>
      </c>
      <c r="BG143" s="152">
        <f>IF(N143="zákl. přenesená",J143,0)</f>
        <v>0</v>
      </c>
      <c r="BH143" s="152">
        <f>IF(N143="sníž. přenesená",J143,0)</f>
        <v>0</v>
      </c>
      <c r="BI143" s="152">
        <f>IF(N143="nulová",J143,0)</f>
        <v>0</v>
      </c>
      <c r="BJ143" s="17" t="s">
        <v>78</v>
      </c>
      <c r="BK143" s="152">
        <f>ROUND(I143*H143,2)</f>
        <v>0</v>
      </c>
      <c r="BL143" s="17" t="s">
        <v>149</v>
      </c>
      <c r="BM143" s="151" t="s">
        <v>1154</v>
      </c>
    </row>
    <row r="144" spans="1:65" s="2" customFormat="1" ht="11.25">
      <c r="A144" s="29"/>
      <c r="B144" s="30"/>
      <c r="C144" s="29"/>
      <c r="D144" s="153" t="s">
        <v>137</v>
      </c>
      <c r="E144" s="29"/>
      <c r="F144" s="154" t="s">
        <v>1061</v>
      </c>
      <c r="G144" s="29"/>
      <c r="H144" s="29"/>
      <c r="I144" s="29"/>
      <c r="J144" s="29"/>
      <c r="K144" s="29"/>
      <c r="L144" s="30"/>
      <c r="M144" s="155"/>
      <c r="N144" s="156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7" t="s">
        <v>137</v>
      </c>
      <c r="AU144" s="17" t="s">
        <v>80</v>
      </c>
    </row>
    <row r="145" spans="1:65" s="13" customFormat="1" ht="11.25">
      <c r="B145" s="157"/>
      <c r="D145" s="153" t="s">
        <v>142</v>
      </c>
      <c r="F145" s="159" t="s">
        <v>1155</v>
      </c>
      <c r="H145" s="160">
        <v>5.4</v>
      </c>
      <c r="L145" s="157"/>
      <c r="M145" s="161"/>
      <c r="N145" s="162"/>
      <c r="O145" s="162"/>
      <c r="P145" s="162"/>
      <c r="Q145" s="162"/>
      <c r="R145" s="162"/>
      <c r="S145" s="162"/>
      <c r="T145" s="163"/>
      <c r="AT145" s="158" t="s">
        <v>142</v>
      </c>
      <c r="AU145" s="158" t="s">
        <v>80</v>
      </c>
      <c r="AV145" s="13" t="s">
        <v>80</v>
      </c>
      <c r="AW145" s="13" t="s">
        <v>3</v>
      </c>
      <c r="AX145" s="13" t="s">
        <v>78</v>
      </c>
      <c r="AY145" s="158" t="s">
        <v>127</v>
      </c>
    </row>
    <row r="146" spans="1:65" s="12" customFormat="1" ht="25.9" customHeight="1">
      <c r="B146" s="128"/>
      <c r="D146" s="129" t="s">
        <v>69</v>
      </c>
      <c r="E146" s="130" t="s">
        <v>276</v>
      </c>
      <c r="F146" s="130" t="s">
        <v>1156</v>
      </c>
      <c r="J146" s="131">
        <f>BK146</f>
        <v>0</v>
      </c>
      <c r="L146" s="128"/>
      <c r="M146" s="132"/>
      <c r="N146" s="133"/>
      <c r="O146" s="133"/>
      <c r="P146" s="134">
        <f>P147</f>
        <v>4.8870000000000005</v>
      </c>
      <c r="Q146" s="133"/>
      <c r="R146" s="134">
        <f>R147</f>
        <v>2.4003E-2</v>
      </c>
      <c r="S146" s="133"/>
      <c r="T146" s="135">
        <f>T147</f>
        <v>0</v>
      </c>
      <c r="AR146" s="129" t="s">
        <v>144</v>
      </c>
      <c r="AT146" s="136" t="s">
        <v>69</v>
      </c>
      <c r="AU146" s="136" t="s">
        <v>70</v>
      </c>
      <c r="AY146" s="129" t="s">
        <v>127</v>
      </c>
      <c r="BK146" s="137">
        <f>BK147</f>
        <v>0</v>
      </c>
    </row>
    <row r="147" spans="1:65" s="12" customFormat="1" ht="22.9" customHeight="1">
      <c r="B147" s="128"/>
      <c r="D147" s="129" t="s">
        <v>69</v>
      </c>
      <c r="E147" s="138" t="s">
        <v>1157</v>
      </c>
      <c r="F147" s="138" t="s">
        <v>1158</v>
      </c>
      <c r="J147" s="139">
        <f>BK147</f>
        <v>0</v>
      </c>
      <c r="L147" s="128"/>
      <c r="M147" s="132"/>
      <c r="N147" s="133"/>
      <c r="O147" s="133"/>
      <c r="P147" s="134">
        <f>SUM(P148:P158)</f>
        <v>4.8870000000000005</v>
      </c>
      <c r="Q147" s="133"/>
      <c r="R147" s="134">
        <f>SUM(R148:R158)</f>
        <v>2.4003E-2</v>
      </c>
      <c r="S147" s="133"/>
      <c r="T147" s="135">
        <f>SUM(T148:T158)</f>
        <v>0</v>
      </c>
      <c r="AR147" s="129" t="s">
        <v>144</v>
      </c>
      <c r="AT147" s="136" t="s">
        <v>69</v>
      </c>
      <c r="AU147" s="136" t="s">
        <v>78</v>
      </c>
      <c r="AY147" s="129" t="s">
        <v>127</v>
      </c>
      <c r="BK147" s="137">
        <f>SUM(BK148:BK158)</f>
        <v>0</v>
      </c>
    </row>
    <row r="148" spans="1:65" s="2" customFormat="1" ht="16.5" customHeight="1">
      <c r="A148" s="29"/>
      <c r="B148" s="140"/>
      <c r="C148" s="141" t="s">
        <v>174</v>
      </c>
      <c r="D148" s="141" t="s">
        <v>130</v>
      </c>
      <c r="E148" s="142" t="s">
        <v>1159</v>
      </c>
      <c r="F148" s="143" t="s">
        <v>1160</v>
      </c>
      <c r="G148" s="144" t="s">
        <v>220</v>
      </c>
      <c r="H148" s="145">
        <v>27</v>
      </c>
      <c r="I148" s="146">
        <v>0</v>
      </c>
      <c r="J148" s="146">
        <f>ROUND(I148*H148,2)</f>
        <v>0</v>
      </c>
      <c r="K148" s="143" t="s">
        <v>134</v>
      </c>
      <c r="L148" s="30"/>
      <c r="M148" s="147" t="s">
        <v>1</v>
      </c>
      <c r="N148" s="148" t="s">
        <v>35</v>
      </c>
      <c r="O148" s="149">
        <v>2.3E-2</v>
      </c>
      <c r="P148" s="149">
        <f>O148*H148</f>
        <v>0.621</v>
      </c>
      <c r="Q148" s="149">
        <v>6.9999999999999994E-5</v>
      </c>
      <c r="R148" s="149">
        <f>Q148*H148</f>
        <v>1.8899999999999998E-3</v>
      </c>
      <c r="S148" s="149">
        <v>0</v>
      </c>
      <c r="T148" s="150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1" t="s">
        <v>909</v>
      </c>
      <c r="AT148" s="151" t="s">
        <v>130</v>
      </c>
      <c r="AU148" s="151" t="s">
        <v>80</v>
      </c>
      <c r="AY148" s="17" t="s">
        <v>127</v>
      </c>
      <c r="BE148" s="152">
        <f>IF(N148="základní",J148,0)</f>
        <v>0</v>
      </c>
      <c r="BF148" s="152">
        <f>IF(N148="snížená",J148,0)</f>
        <v>0</v>
      </c>
      <c r="BG148" s="152">
        <f>IF(N148="zákl. přenesená",J148,0)</f>
        <v>0</v>
      </c>
      <c r="BH148" s="152">
        <f>IF(N148="sníž. přenesená",J148,0)</f>
        <v>0</v>
      </c>
      <c r="BI148" s="152">
        <f>IF(N148="nulová",J148,0)</f>
        <v>0</v>
      </c>
      <c r="BJ148" s="17" t="s">
        <v>78</v>
      </c>
      <c r="BK148" s="152">
        <f>ROUND(I148*H148,2)</f>
        <v>0</v>
      </c>
      <c r="BL148" s="17" t="s">
        <v>909</v>
      </c>
      <c r="BM148" s="151" t="s">
        <v>1161</v>
      </c>
    </row>
    <row r="149" spans="1:65" s="2" customFormat="1" ht="19.5">
      <c r="A149" s="29"/>
      <c r="B149" s="30"/>
      <c r="C149" s="29"/>
      <c r="D149" s="153" t="s">
        <v>137</v>
      </c>
      <c r="E149" s="29"/>
      <c r="F149" s="154" t="s">
        <v>1162</v>
      </c>
      <c r="G149" s="29"/>
      <c r="H149" s="29"/>
      <c r="I149" s="29"/>
      <c r="J149" s="29"/>
      <c r="K149" s="29"/>
      <c r="L149" s="30"/>
      <c r="M149" s="155"/>
      <c r="N149" s="156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7" t="s">
        <v>137</v>
      </c>
      <c r="AU149" s="17" t="s">
        <v>80</v>
      </c>
    </row>
    <row r="150" spans="1:65" s="2" customFormat="1" ht="24">
      <c r="A150" s="29"/>
      <c r="B150" s="140"/>
      <c r="C150" s="141" t="s">
        <v>180</v>
      </c>
      <c r="D150" s="141" t="s">
        <v>130</v>
      </c>
      <c r="E150" s="142" t="s">
        <v>1163</v>
      </c>
      <c r="F150" s="143" t="s">
        <v>1164</v>
      </c>
      <c r="G150" s="144" t="s">
        <v>220</v>
      </c>
      <c r="H150" s="145">
        <v>27</v>
      </c>
      <c r="I150" s="146">
        <v>0</v>
      </c>
      <c r="J150" s="146">
        <f>ROUND(I150*H150,2)</f>
        <v>0</v>
      </c>
      <c r="K150" s="143" t="s">
        <v>134</v>
      </c>
      <c r="L150" s="30"/>
      <c r="M150" s="147" t="s">
        <v>1</v>
      </c>
      <c r="N150" s="148" t="s">
        <v>35</v>
      </c>
      <c r="O150" s="149">
        <v>0.158</v>
      </c>
      <c r="P150" s="149">
        <f>O150*H150</f>
        <v>4.266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1" t="s">
        <v>909</v>
      </c>
      <c r="AT150" s="151" t="s">
        <v>130</v>
      </c>
      <c r="AU150" s="151" t="s">
        <v>80</v>
      </c>
      <c r="AY150" s="17" t="s">
        <v>127</v>
      </c>
      <c r="BE150" s="152">
        <f>IF(N150="základní",J150,0)</f>
        <v>0</v>
      </c>
      <c r="BF150" s="152">
        <f>IF(N150="snížená",J150,0)</f>
        <v>0</v>
      </c>
      <c r="BG150" s="152">
        <f>IF(N150="zákl. přenesená",J150,0)</f>
        <v>0</v>
      </c>
      <c r="BH150" s="152">
        <f>IF(N150="sníž. přenesená",J150,0)</f>
        <v>0</v>
      </c>
      <c r="BI150" s="152">
        <f>IF(N150="nulová",J150,0)</f>
        <v>0</v>
      </c>
      <c r="BJ150" s="17" t="s">
        <v>78</v>
      </c>
      <c r="BK150" s="152">
        <f>ROUND(I150*H150,2)</f>
        <v>0</v>
      </c>
      <c r="BL150" s="17" t="s">
        <v>909</v>
      </c>
      <c r="BM150" s="151" t="s">
        <v>1165</v>
      </c>
    </row>
    <row r="151" spans="1:65" s="2" customFormat="1" ht="19.5">
      <c r="A151" s="29"/>
      <c r="B151" s="30"/>
      <c r="C151" s="29"/>
      <c r="D151" s="153" t="s">
        <v>137</v>
      </c>
      <c r="E151" s="29"/>
      <c r="F151" s="154" t="s">
        <v>1166</v>
      </c>
      <c r="G151" s="29"/>
      <c r="H151" s="29"/>
      <c r="I151" s="29"/>
      <c r="J151" s="29"/>
      <c r="K151" s="29"/>
      <c r="L151" s="30"/>
      <c r="M151" s="155"/>
      <c r="N151" s="156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7" t="s">
        <v>137</v>
      </c>
      <c r="AU151" s="17" t="s">
        <v>80</v>
      </c>
    </row>
    <row r="152" spans="1:65" s="13" customFormat="1" ht="11.25">
      <c r="B152" s="157"/>
      <c r="D152" s="153" t="s">
        <v>142</v>
      </c>
      <c r="E152" s="158" t="s">
        <v>1</v>
      </c>
      <c r="F152" s="159" t="s">
        <v>1167</v>
      </c>
      <c r="H152" s="160">
        <v>14</v>
      </c>
      <c r="L152" s="157"/>
      <c r="M152" s="161"/>
      <c r="N152" s="162"/>
      <c r="O152" s="162"/>
      <c r="P152" s="162"/>
      <c r="Q152" s="162"/>
      <c r="R152" s="162"/>
      <c r="S152" s="162"/>
      <c r="T152" s="163"/>
      <c r="AT152" s="158" t="s">
        <v>142</v>
      </c>
      <c r="AU152" s="158" t="s">
        <v>80</v>
      </c>
      <c r="AV152" s="13" t="s">
        <v>80</v>
      </c>
      <c r="AW152" s="13" t="s">
        <v>27</v>
      </c>
      <c r="AX152" s="13" t="s">
        <v>70</v>
      </c>
      <c r="AY152" s="158" t="s">
        <v>127</v>
      </c>
    </row>
    <row r="153" spans="1:65" s="13" customFormat="1" ht="11.25">
      <c r="B153" s="157"/>
      <c r="D153" s="153" t="s">
        <v>142</v>
      </c>
      <c r="E153" s="158" t="s">
        <v>1</v>
      </c>
      <c r="F153" s="159" t="s">
        <v>1168</v>
      </c>
      <c r="H153" s="160">
        <v>6</v>
      </c>
      <c r="L153" s="157"/>
      <c r="M153" s="161"/>
      <c r="N153" s="162"/>
      <c r="O153" s="162"/>
      <c r="P153" s="162"/>
      <c r="Q153" s="162"/>
      <c r="R153" s="162"/>
      <c r="S153" s="162"/>
      <c r="T153" s="163"/>
      <c r="AT153" s="158" t="s">
        <v>142</v>
      </c>
      <c r="AU153" s="158" t="s">
        <v>80</v>
      </c>
      <c r="AV153" s="13" t="s">
        <v>80</v>
      </c>
      <c r="AW153" s="13" t="s">
        <v>27</v>
      </c>
      <c r="AX153" s="13" t="s">
        <v>70</v>
      </c>
      <c r="AY153" s="158" t="s">
        <v>127</v>
      </c>
    </row>
    <row r="154" spans="1:65" s="13" customFormat="1" ht="11.25">
      <c r="B154" s="157"/>
      <c r="D154" s="153" t="s">
        <v>142</v>
      </c>
      <c r="E154" s="158" t="s">
        <v>1</v>
      </c>
      <c r="F154" s="159" t="s">
        <v>1169</v>
      </c>
      <c r="H154" s="160">
        <v>7</v>
      </c>
      <c r="L154" s="157"/>
      <c r="M154" s="161"/>
      <c r="N154" s="162"/>
      <c r="O154" s="162"/>
      <c r="P154" s="162"/>
      <c r="Q154" s="162"/>
      <c r="R154" s="162"/>
      <c r="S154" s="162"/>
      <c r="T154" s="163"/>
      <c r="AT154" s="158" t="s">
        <v>142</v>
      </c>
      <c r="AU154" s="158" t="s">
        <v>80</v>
      </c>
      <c r="AV154" s="13" t="s">
        <v>80</v>
      </c>
      <c r="AW154" s="13" t="s">
        <v>27</v>
      </c>
      <c r="AX154" s="13" t="s">
        <v>70</v>
      </c>
      <c r="AY154" s="158" t="s">
        <v>127</v>
      </c>
    </row>
    <row r="155" spans="1:65" s="15" customFormat="1" ht="11.25">
      <c r="B155" s="174"/>
      <c r="D155" s="153" t="s">
        <v>142</v>
      </c>
      <c r="E155" s="175" t="s">
        <v>1</v>
      </c>
      <c r="F155" s="176" t="s">
        <v>274</v>
      </c>
      <c r="H155" s="177">
        <v>27</v>
      </c>
      <c r="L155" s="174"/>
      <c r="M155" s="178"/>
      <c r="N155" s="179"/>
      <c r="O155" s="179"/>
      <c r="P155" s="179"/>
      <c r="Q155" s="179"/>
      <c r="R155" s="179"/>
      <c r="S155" s="179"/>
      <c r="T155" s="180"/>
      <c r="AT155" s="175" t="s">
        <v>142</v>
      </c>
      <c r="AU155" s="175" t="s">
        <v>80</v>
      </c>
      <c r="AV155" s="15" t="s">
        <v>149</v>
      </c>
      <c r="AW155" s="15" t="s">
        <v>27</v>
      </c>
      <c r="AX155" s="15" t="s">
        <v>78</v>
      </c>
      <c r="AY155" s="175" t="s">
        <v>127</v>
      </c>
    </row>
    <row r="156" spans="1:65" s="2" customFormat="1" ht="24">
      <c r="A156" s="29"/>
      <c r="B156" s="140"/>
      <c r="C156" s="181" t="s">
        <v>185</v>
      </c>
      <c r="D156" s="181" t="s">
        <v>276</v>
      </c>
      <c r="E156" s="182" t="s">
        <v>1170</v>
      </c>
      <c r="F156" s="183" t="s">
        <v>1171</v>
      </c>
      <c r="G156" s="184" t="s">
        <v>220</v>
      </c>
      <c r="H156" s="185">
        <v>28.35</v>
      </c>
      <c r="I156" s="186">
        <v>0</v>
      </c>
      <c r="J156" s="186">
        <f>ROUND(I156*H156,2)</f>
        <v>0</v>
      </c>
      <c r="K156" s="183" t="s">
        <v>134</v>
      </c>
      <c r="L156" s="187"/>
      <c r="M156" s="188" t="s">
        <v>1</v>
      </c>
      <c r="N156" s="189" t="s">
        <v>35</v>
      </c>
      <c r="O156" s="149">
        <v>0</v>
      </c>
      <c r="P156" s="149">
        <f>O156*H156</f>
        <v>0</v>
      </c>
      <c r="Q156" s="149">
        <v>7.7999999999999999E-4</v>
      </c>
      <c r="R156" s="149">
        <f>Q156*H156</f>
        <v>2.2113000000000001E-2</v>
      </c>
      <c r="S156" s="149">
        <v>0</v>
      </c>
      <c r="T156" s="150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1" t="s">
        <v>1172</v>
      </c>
      <c r="AT156" s="151" t="s">
        <v>276</v>
      </c>
      <c r="AU156" s="151" t="s">
        <v>80</v>
      </c>
      <c r="AY156" s="17" t="s">
        <v>127</v>
      </c>
      <c r="BE156" s="152">
        <f>IF(N156="základní",J156,0)</f>
        <v>0</v>
      </c>
      <c r="BF156" s="152">
        <f>IF(N156="snížená",J156,0)</f>
        <v>0</v>
      </c>
      <c r="BG156" s="152">
        <f>IF(N156="zákl. přenesená",J156,0)</f>
        <v>0</v>
      </c>
      <c r="BH156" s="152">
        <f>IF(N156="sníž. přenesená",J156,0)</f>
        <v>0</v>
      </c>
      <c r="BI156" s="152">
        <f>IF(N156="nulová",J156,0)</f>
        <v>0</v>
      </c>
      <c r="BJ156" s="17" t="s">
        <v>78</v>
      </c>
      <c r="BK156" s="152">
        <f>ROUND(I156*H156,2)</f>
        <v>0</v>
      </c>
      <c r="BL156" s="17" t="s">
        <v>1172</v>
      </c>
      <c r="BM156" s="151" t="s">
        <v>1173</v>
      </c>
    </row>
    <row r="157" spans="1:65" s="2" customFormat="1" ht="11.25">
      <c r="A157" s="29"/>
      <c r="B157" s="30"/>
      <c r="C157" s="29"/>
      <c r="D157" s="153" t="s">
        <v>137</v>
      </c>
      <c r="E157" s="29"/>
      <c r="F157" s="154" t="s">
        <v>1171</v>
      </c>
      <c r="G157" s="29"/>
      <c r="H157" s="29"/>
      <c r="I157" s="29"/>
      <c r="J157" s="29"/>
      <c r="K157" s="29"/>
      <c r="L157" s="30"/>
      <c r="M157" s="155"/>
      <c r="N157" s="156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7" t="s">
        <v>137</v>
      </c>
      <c r="AU157" s="17" t="s">
        <v>80</v>
      </c>
    </row>
    <row r="158" spans="1:65" s="13" customFormat="1" ht="11.25">
      <c r="B158" s="157"/>
      <c r="D158" s="153" t="s">
        <v>142</v>
      </c>
      <c r="F158" s="159" t="s">
        <v>1174</v>
      </c>
      <c r="H158" s="160">
        <v>28.35</v>
      </c>
      <c r="L158" s="157"/>
      <c r="M158" s="190"/>
      <c r="N158" s="191"/>
      <c r="O158" s="191"/>
      <c r="P158" s="191"/>
      <c r="Q158" s="191"/>
      <c r="R158" s="191"/>
      <c r="S158" s="191"/>
      <c r="T158" s="192"/>
      <c r="AT158" s="158" t="s">
        <v>142</v>
      </c>
      <c r="AU158" s="158" t="s">
        <v>80</v>
      </c>
      <c r="AV158" s="13" t="s">
        <v>80</v>
      </c>
      <c r="AW158" s="13" t="s">
        <v>3</v>
      </c>
      <c r="AX158" s="13" t="s">
        <v>78</v>
      </c>
      <c r="AY158" s="158" t="s">
        <v>127</v>
      </c>
    </row>
    <row r="159" spans="1:65" s="2" customFormat="1" ht="6.95" customHeight="1">
      <c r="A159" s="29"/>
      <c r="B159" s="44"/>
      <c r="C159" s="45"/>
      <c r="D159" s="45"/>
      <c r="E159" s="45"/>
      <c r="F159" s="45"/>
      <c r="G159" s="45"/>
      <c r="H159" s="45"/>
      <c r="I159" s="45"/>
      <c r="J159" s="45"/>
      <c r="K159" s="45"/>
      <c r="L159" s="30"/>
      <c r="M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</row>
  </sheetData>
  <autoFilter ref="C119:K158" xr:uid="{00000000-0009-0000-0000-000006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M183"/>
  <sheetViews>
    <sheetView showGridLines="0" topLeftCell="A98" workbookViewId="0">
      <selection activeCell="I181" sqref="I18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0"/>
    </row>
    <row r="2" spans="1:46" s="1" customFormat="1" ht="36.950000000000003" customHeight="1">
      <c r="L2" s="226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98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99</v>
      </c>
      <c r="L4" s="20"/>
      <c r="M4" s="91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27" t="str">
        <f>'Rekapitulace stavby'!K6</f>
        <v>Rekonstrukce chodníků ul. Podpěrova</v>
      </c>
      <c r="F7" s="228"/>
      <c r="G7" s="228"/>
      <c r="H7" s="228"/>
      <c r="L7" s="20"/>
    </row>
    <row r="8" spans="1:46" s="2" customFormat="1" ht="12" customHeight="1">
      <c r="A8" s="29"/>
      <c r="B8" s="30"/>
      <c r="C8" s="29"/>
      <c r="D8" s="26" t="s">
        <v>100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93" t="s">
        <v>1175</v>
      </c>
      <c r="F9" s="229"/>
      <c r="G9" s="229"/>
      <c r="H9" s="229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23. 7. 2021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tr">
        <f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tr">
        <f>IF('Rekapitulace stavby'!E11="","",'Rekapitulace stavby'!E11)</f>
        <v xml:space="preserve"> </v>
      </c>
      <c r="F15" s="29"/>
      <c r="G15" s="29"/>
      <c r="H15" s="29"/>
      <c r="I15" s="26" t="s">
        <v>24</v>
      </c>
      <c r="J15" s="24" t="str">
        <f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25</v>
      </c>
      <c r="E17" s="29"/>
      <c r="F17" s="29"/>
      <c r="G17" s="29"/>
      <c r="H17" s="29"/>
      <c r="I17" s="26" t="s">
        <v>23</v>
      </c>
      <c r="J17" s="24" t="str">
        <f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12" t="str">
        <f>'Rekapitulace stavby'!E14</f>
        <v xml:space="preserve"> </v>
      </c>
      <c r="F18" s="212"/>
      <c r="G18" s="212"/>
      <c r="H18" s="212"/>
      <c r="I18" s="26" t="s">
        <v>24</v>
      </c>
      <c r="J18" s="24" t="str">
        <f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26</v>
      </c>
      <c r="E20" s="29"/>
      <c r="F20" s="29"/>
      <c r="G20" s="29"/>
      <c r="H20" s="29"/>
      <c r="I20" s="26" t="s">
        <v>23</v>
      </c>
      <c r="J20" s="24" t="str">
        <f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tr">
        <f>IF('Rekapitulace stavby'!E17="","",'Rekapitulace stavby'!E17)</f>
        <v xml:space="preserve"> </v>
      </c>
      <c r="F21" s="29"/>
      <c r="G21" s="29"/>
      <c r="H21" s="29"/>
      <c r="I21" s="26" t="s">
        <v>24</v>
      </c>
      <c r="J21" s="24" t="str">
        <f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28</v>
      </c>
      <c r="E23" s="29"/>
      <c r="F23" s="29"/>
      <c r="G23" s="29"/>
      <c r="H23" s="29"/>
      <c r="I23" s="26" t="s">
        <v>23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24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29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15" t="s">
        <v>1</v>
      </c>
      <c r="F27" s="215"/>
      <c r="G27" s="215"/>
      <c r="H27" s="21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30</v>
      </c>
      <c r="E30" s="29"/>
      <c r="F30" s="29"/>
      <c r="G30" s="29"/>
      <c r="H30" s="29"/>
      <c r="I30" s="29"/>
      <c r="J30" s="68">
        <f>ROUND(J120,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32</v>
      </c>
      <c r="G32" s="29"/>
      <c r="H32" s="29"/>
      <c r="I32" s="33" t="s">
        <v>31</v>
      </c>
      <c r="J32" s="33" t="s">
        <v>33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6" t="s">
        <v>34</v>
      </c>
      <c r="E33" s="26" t="s">
        <v>35</v>
      </c>
      <c r="F33" s="97">
        <f>ROUND((SUM(BE120:BE182)),  2)</f>
        <v>0</v>
      </c>
      <c r="G33" s="29"/>
      <c r="H33" s="29"/>
      <c r="I33" s="98">
        <v>0.21</v>
      </c>
      <c r="J33" s="97">
        <f>ROUND(((SUM(BE120:BE182))*I33),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6" t="s">
        <v>36</v>
      </c>
      <c r="F34" s="97">
        <f>ROUND((SUM(BF120:BF182)),  2)</f>
        <v>0</v>
      </c>
      <c r="G34" s="29"/>
      <c r="H34" s="29"/>
      <c r="I34" s="98">
        <v>0.15</v>
      </c>
      <c r="J34" s="97">
        <f>ROUND(((SUM(BF120:BF182))*I34),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37</v>
      </c>
      <c r="F35" s="97">
        <f>ROUND((SUM(BG120:BG182)),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38</v>
      </c>
      <c r="F36" s="97">
        <f>ROUND((SUM(BH120:BH182)),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39</v>
      </c>
      <c r="F37" s="97">
        <f>ROUND((SUM(BI120:BI182)),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40</v>
      </c>
      <c r="E39" s="57"/>
      <c r="F39" s="57"/>
      <c r="G39" s="101" t="s">
        <v>41</v>
      </c>
      <c r="H39" s="102" t="s">
        <v>42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29"/>
      <c r="B61" s="30"/>
      <c r="C61" s="29"/>
      <c r="D61" s="42" t="s">
        <v>45</v>
      </c>
      <c r="E61" s="32"/>
      <c r="F61" s="105" t="s">
        <v>46</v>
      </c>
      <c r="G61" s="42" t="s">
        <v>45</v>
      </c>
      <c r="H61" s="32"/>
      <c r="I61" s="32"/>
      <c r="J61" s="106" t="s">
        <v>46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29"/>
      <c r="B65" s="30"/>
      <c r="C65" s="29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29"/>
      <c r="B76" s="30"/>
      <c r="C76" s="29"/>
      <c r="D76" s="42" t="s">
        <v>45</v>
      </c>
      <c r="E76" s="32"/>
      <c r="F76" s="105" t="s">
        <v>46</v>
      </c>
      <c r="G76" s="42" t="s">
        <v>45</v>
      </c>
      <c r="H76" s="32"/>
      <c r="I76" s="32"/>
      <c r="J76" s="106" t="s">
        <v>46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21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7" t="str">
        <f>E7</f>
        <v>Rekonstrukce chodníků ul. Podpěrova</v>
      </c>
      <c r="F85" s="228"/>
      <c r="G85" s="228"/>
      <c r="H85" s="228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100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93" t="str">
        <f>E9</f>
        <v>SO 106 - Výměna kabelových polí</v>
      </c>
      <c r="F87" s="229"/>
      <c r="G87" s="229"/>
      <c r="H87" s="229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 xml:space="preserve"> </v>
      </c>
      <c r="G89" s="29"/>
      <c r="H89" s="29"/>
      <c r="I89" s="26" t="s">
        <v>20</v>
      </c>
      <c r="J89" s="52" t="str">
        <f>IF(J12="","",J12)</f>
        <v>23. 7. 2021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6" t="s">
        <v>22</v>
      </c>
      <c r="D91" s="29"/>
      <c r="E91" s="29"/>
      <c r="F91" s="24" t="str">
        <f>E15</f>
        <v xml:space="preserve"> </v>
      </c>
      <c r="G91" s="29"/>
      <c r="H91" s="29"/>
      <c r="I91" s="26" t="s">
        <v>26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6" t="s">
        <v>25</v>
      </c>
      <c r="D92" s="29"/>
      <c r="E92" s="29"/>
      <c r="F92" s="24" t="str">
        <f>IF(E18="","",E18)</f>
        <v xml:space="preserve"> </v>
      </c>
      <c r="G92" s="29"/>
      <c r="H92" s="29"/>
      <c r="I92" s="26" t="s">
        <v>28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103</v>
      </c>
      <c r="D94" s="99"/>
      <c r="E94" s="99"/>
      <c r="F94" s="99"/>
      <c r="G94" s="99"/>
      <c r="H94" s="99"/>
      <c r="I94" s="99"/>
      <c r="J94" s="108" t="s">
        <v>104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105</v>
      </c>
      <c r="D96" s="29"/>
      <c r="E96" s="29"/>
      <c r="F96" s="29"/>
      <c r="G96" s="29"/>
      <c r="H96" s="29"/>
      <c r="I96" s="29"/>
      <c r="J96" s="68">
        <f>J120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106</v>
      </c>
    </row>
    <row r="97" spans="1:31" s="9" customFormat="1" ht="24.95" customHeight="1">
      <c r="B97" s="110"/>
      <c r="D97" s="111" t="s">
        <v>1176</v>
      </c>
      <c r="E97" s="112"/>
      <c r="F97" s="112"/>
      <c r="G97" s="112"/>
      <c r="H97" s="112"/>
      <c r="I97" s="112"/>
      <c r="J97" s="113">
        <f>J121</f>
        <v>0</v>
      </c>
      <c r="L97" s="110"/>
    </row>
    <row r="98" spans="1:31" s="9" customFormat="1" ht="24.95" customHeight="1">
      <c r="B98" s="110"/>
      <c r="D98" s="111" t="s">
        <v>1177</v>
      </c>
      <c r="E98" s="112"/>
      <c r="F98" s="112"/>
      <c r="G98" s="112"/>
      <c r="H98" s="112"/>
      <c r="I98" s="112"/>
      <c r="J98" s="113">
        <f>J128</f>
        <v>0</v>
      </c>
      <c r="L98" s="110"/>
    </row>
    <row r="99" spans="1:31" s="9" customFormat="1" ht="24.95" customHeight="1">
      <c r="B99" s="110"/>
      <c r="D99" s="111" t="s">
        <v>1178</v>
      </c>
      <c r="E99" s="112"/>
      <c r="F99" s="112"/>
      <c r="G99" s="112"/>
      <c r="H99" s="112"/>
      <c r="I99" s="112"/>
      <c r="J99" s="113">
        <f>J147</f>
        <v>0</v>
      </c>
      <c r="L99" s="110"/>
    </row>
    <row r="100" spans="1:31" s="9" customFormat="1" ht="24.95" customHeight="1">
      <c r="B100" s="110"/>
      <c r="D100" s="111" t="s">
        <v>1179</v>
      </c>
      <c r="E100" s="112"/>
      <c r="F100" s="112"/>
      <c r="G100" s="112"/>
      <c r="H100" s="112"/>
      <c r="I100" s="112"/>
      <c r="J100" s="113">
        <f>J166</f>
        <v>0</v>
      </c>
      <c r="L100" s="110"/>
    </row>
    <row r="101" spans="1:31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31" s="2" customFormat="1" ht="6.95" customHeight="1">
      <c r="A106" s="29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24.95" customHeight="1">
      <c r="A107" s="29"/>
      <c r="B107" s="30"/>
      <c r="C107" s="21" t="s">
        <v>112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6" t="s">
        <v>14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27" t="str">
        <f>E7</f>
        <v>Rekonstrukce chodníků ul. Podpěrova</v>
      </c>
      <c r="F110" s="228"/>
      <c r="G110" s="228"/>
      <c r="H110" s="228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6" t="s">
        <v>100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6.5" customHeight="1">
      <c r="A112" s="29"/>
      <c r="B112" s="30"/>
      <c r="C112" s="29"/>
      <c r="D112" s="29"/>
      <c r="E112" s="193" t="str">
        <f>E9</f>
        <v>SO 106 - Výměna kabelových polí</v>
      </c>
      <c r="F112" s="229"/>
      <c r="G112" s="229"/>
      <c r="H112" s="2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6" t="s">
        <v>18</v>
      </c>
      <c r="D114" s="29"/>
      <c r="E114" s="29"/>
      <c r="F114" s="24" t="str">
        <f>F12</f>
        <v xml:space="preserve"> </v>
      </c>
      <c r="G114" s="29"/>
      <c r="H114" s="29"/>
      <c r="I114" s="26" t="s">
        <v>20</v>
      </c>
      <c r="J114" s="52" t="str">
        <f>IF(J12="","",J12)</f>
        <v>23. 7. 2021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6" t="s">
        <v>22</v>
      </c>
      <c r="D116" s="29"/>
      <c r="E116" s="29"/>
      <c r="F116" s="24" t="str">
        <f>E15</f>
        <v xml:space="preserve"> </v>
      </c>
      <c r="G116" s="29"/>
      <c r="H116" s="29"/>
      <c r="I116" s="26" t="s">
        <v>26</v>
      </c>
      <c r="J116" s="27" t="str">
        <f>E21</f>
        <v xml:space="preserve"> 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6" t="s">
        <v>25</v>
      </c>
      <c r="D117" s="29"/>
      <c r="E117" s="29"/>
      <c r="F117" s="24" t="str">
        <f>IF(E18="","",E18)</f>
        <v xml:space="preserve"> </v>
      </c>
      <c r="G117" s="29"/>
      <c r="H117" s="29"/>
      <c r="I117" s="26" t="s">
        <v>28</v>
      </c>
      <c r="J117" s="27" t="str">
        <f>E24</f>
        <v xml:space="preserve"> 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1" customFormat="1" ht="29.25" customHeight="1">
      <c r="A119" s="118"/>
      <c r="B119" s="119"/>
      <c r="C119" s="120" t="s">
        <v>113</v>
      </c>
      <c r="D119" s="121" t="s">
        <v>55</v>
      </c>
      <c r="E119" s="121" t="s">
        <v>51</v>
      </c>
      <c r="F119" s="121" t="s">
        <v>52</v>
      </c>
      <c r="G119" s="121" t="s">
        <v>114</v>
      </c>
      <c r="H119" s="121" t="s">
        <v>115</v>
      </c>
      <c r="I119" s="121" t="s">
        <v>116</v>
      </c>
      <c r="J119" s="121" t="s">
        <v>104</v>
      </c>
      <c r="K119" s="122" t="s">
        <v>117</v>
      </c>
      <c r="L119" s="123"/>
      <c r="M119" s="59" t="s">
        <v>1</v>
      </c>
      <c r="N119" s="60" t="s">
        <v>34</v>
      </c>
      <c r="O119" s="60" t="s">
        <v>118</v>
      </c>
      <c r="P119" s="60" t="s">
        <v>119</v>
      </c>
      <c r="Q119" s="60" t="s">
        <v>120</v>
      </c>
      <c r="R119" s="60" t="s">
        <v>121</v>
      </c>
      <c r="S119" s="60" t="s">
        <v>122</v>
      </c>
      <c r="T119" s="61" t="s">
        <v>123</v>
      </c>
      <c r="U119" s="118"/>
      <c r="V119" s="118"/>
      <c r="W119" s="118"/>
      <c r="X119" s="118"/>
      <c r="Y119" s="118"/>
      <c r="Z119" s="118"/>
      <c r="AA119" s="118"/>
      <c r="AB119" s="118"/>
      <c r="AC119" s="118"/>
      <c r="AD119" s="118"/>
      <c r="AE119" s="118"/>
    </row>
    <row r="120" spans="1:65" s="2" customFormat="1" ht="22.9" customHeight="1">
      <c r="A120" s="29"/>
      <c r="B120" s="30"/>
      <c r="C120" s="66" t="s">
        <v>124</v>
      </c>
      <c r="D120" s="29"/>
      <c r="E120" s="29"/>
      <c r="F120" s="29"/>
      <c r="G120" s="29"/>
      <c r="H120" s="29"/>
      <c r="I120" s="29"/>
      <c r="J120" s="124">
        <f>BK120</f>
        <v>0</v>
      </c>
      <c r="K120" s="29"/>
      <c r="L120" s="30"/>
      <c r="M120" s="62"/>
      <c r="N120" s="53"/>
      <c r="O120" s="63"/>
      <c r="P120" s="125">
        <f>P121+P128+P147+P166</f>
        <v>0</v>
      </c>
      <c r="Q120" s="63"/>
      <c r="R120" s="125">
        <f>R121+R128+R147+R166</f>
        <v>0</v>
      </c>
      <c r="S120" s="63"/>
      <c r="T120" s="126">
        <f>T121+T128+T147+T166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7" t="s">
        <v>69</v>
      </c>
      <c r="AU120" s="17" t="s">
        <v>106</v>
      </c>
      <c r="BK120" s="127">
        <f>BK121+BK128+BK147+BK166</f>
        <v>0</v>
      </c>
    </row>
    <row r="121" spans="1:65" s="12" customFormat="1" ht="25.9" customHeight="1">
      <c r="B121" s="128"/>
      <c r="D121" s="129" t="s">
        <v>69</v>
      </c>
      <c r="E121" s="130" t="s">
        <v>1180</v>
      </c>
      <c r="F121" s="130" t="s">
        <v>1181</v>
      </c>
      <c r="J121" s="131">
        <f>BK121</f>
        <v>0</v>
      </c>
      <c r="L121" s="128"/>
      <c r="M121" s="132"/>
      <c r="N121" s="133"/>
      <c r="O121" s="133"/>
      <c r="P121" s="134">
        <f>SUM(P122:P127)</f>
        <v>0</v>
      </c>
      <c r="Q121" s="133"/>
      <c r="R121" s="134">
        <f>SUM(R122:R127)</f>
        <v>0</v>
      </c>
      <c r="S121" s="133"/>
      <c r="T121" s="135">
        <f>SUM(T122:T127)</f>
        <v>0</v>
      </c>
      <c r="AR121" s="129" t="s">
        <v>78</v>
      </c>
      <c r="AT121" s="136" t="s">
        <v>69</v>
      </c>
      <c r="AU121" s="136" t="s">
        <v>70</v>
      </c>
      <c r="AY121" s="129" t="s">
        <v>127</v>
      </c>
      <c r="BK121" s="137">
        <f>SUM(BK122:BK127)</f>
        <v>0</v>
      </c>
    </row>
    <row r="122" spans="1:65" s="2" customFormat="1" ht="16.5" customHeight="1">
      <c r="A122" s="29"/>
      <c r="B122" s="140"/>
      <c r="C122" s="141" t="s">
        <v>78</v>
      </c>
      <c r="D122" s="141" t="s">
        <v>130</v>
      </c>
      <c r="E122" s="142" t="s">
        <v>1182</v>
      </c>
      <c r="F122" s="143" t="s">
        <v>1183</v>
      </c>
      <c r="G122" s="144" t="s">
        <v>1184</v>
      </c>
      <c r="H122" s="145">
        <v>8</v>
      </c>
      <c r="I122" s="146">
        <v>0</v>
      </c>
      <c r="J122" s="146">
        <f>ROUND(I122*H122,2)</f>
        <v>0</v>
      </c>
      <c r="K122" s="143" t="s">
        <v>1185</v>
      </c>
      <c r="L122" s="30"/>
      <c r="M122" s="147" t="s">
        <v>1</v>
      </c>
      <c r="N122" s="148" t="s">
        <v>35</v>
      </c>
      <c r="O122" s="149">
        <v>0</v>
      </c>
      <c r="P122" s="149">
        <f>O122*H122</f>
        <v>0</v>
      </c>
      <c r="Q122" s="149">
        <v>0</v>
      </c>
      <c r="R122" s="149">
        <f>Q122*H122</f>
        <v>0</v>
      </c>
      <c r="S122" s="149">
        <v>0</v>
      </c>
      <c r="T122" s="150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1" t="s">
        <v>149</v>
      </c>
      <c r="AT122" s="151" t="s">
        <v>130</v>
      </c>
      <c r="AU122" s="151" t="s">
        <v>78</v>
      </c>
      <c r="AY122" s="17" t="s">
        <v>127</v>
      </c>
      <c r="BE122" s="152">
        <f>IF(N122="základní",J122,0)</f>
        <v>0</v>
      </c>
      <c r="BF122" s="152">
        <f>IF(N122="snížená",J122,0)</f>
        <v>0</v>
      </c>
      <c r="BG122" s="152">
        <f>IF(N122="zákl. přenesená",J122,0)</f>
        <v>0</v>
      </c>
      <c r="BH122" s="152">
        <f>IF(N122="sníž. přenesená",J122,0)</f>
        <v>0</v>
      </c>
      <c r="BI122" s="152">
        <f>IF(N122="nulová",J122,0)</f>
        <v>0</v>
      </c>
      <c r="BJ122" s="17" t="s">
        <v>78</v>
      </c>
      <c r="BK122" s="152">
        <f>ROUND(I122*H122,2)</f>
        <v>0</v>
      </c>
      <c r="BL122" s="17" t="s">
        <v>149</v>
      </c>
      <c r="BM122" s="151" t="s">
        <v>80</v>
      </c>
    </row>
    <row r="123" spans="1:65" s="2" customFormat="1" ht="11.25">
      <c r="A123" s="29"/>
      <c r="B123" s="30"/>
      <c r="C123" s="29"/>
      <c r="D123" s="153" t="s">
        <v>137</v>
      </c>
      <c r="E123" s="29"/>
      <c r="F123" s="154" t="s">
        <v>1183</v>
      </c>
      <c r="G123" s="29"/>
      <c r="H123" s="29"/>
      <c r="I123" s="29"/>
      <c r="J123" s="29"/>
      <c r="K123" s="29"/>
      <c r="L123" s="30"/>
      <c r="M123" s="155"/>
      <c r="N123" s="156"/>
      <c r="O123" s="55"/>
      <c r="P123" s="55"/>
      <c r="Q123" s="55"/>
      <c r="R123" s="55"/>
      <c r="S123" s="55"/>
      <c r="T123" s="56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7" t="s">
        <v>137</v>
      </c>
      <c r="AU123" s="17" t="s">
        <v>78</v>
      </c>
    </row>
    <row r="124" spans="1:65" s="2" customFormat="1" ht="16.5" customHeight="1">
      <c r="A124" s="29"/>
      <c r="B124" s="140"/>
      <c r="C124" s="141" t="s">
        <v>80</v>
      </c>
      <c r="D124" s="141" t="s">
        <v>130</v>
      </c>
      <c r="E124" s="142" t="s">
        <v>1186</v>
      </c>
      <c r="F124" s="143" t="s">
        <v>1187</v>
      </c>
      <c r="G124" s="144" t="s">
        <v>1184</v>
      </c>
      <c r="H124" s="145">
        <v>8</v>
      </c>
      <c r="I124" s="146">
        <v>0</v>
      </c>
      <c r="J124" s="146">
        <f>ROUND(I124*H124,2)</f>
        <v>0</v>
      </c>
      <c r="K124" s="143" t="s">
        <v>1188</v>
      </c>
      <c r="L124" s="30"/>
      <c r="M124" s="147" t="s">
        <v>1</v>
      </c>
      <c r="N124" s="148" t="s">
        <v>35</v>
      </c>
      <c r="O124" s="149">
        <v>0</v>
      </c>
      <c r="P124" s="149">
        <f>O124*H124</f>
        <v>0</v>
      </c>
      <c r="Q124" s="149">
        <v>0</v>
      </c>
      <c r="R124" s="149">
        <f>Q124*H124</f>
        <v>0</v>
      </c>
      <c r="S124" s="149">
        <v>0</v>
      </c>
      <c r="T124" s="150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1" t="s">
        <v>149</v>
      </c>
      <c r="AT124" s="151" t="s">
        <v>130</v>
      </c>
      <c r="AU124" s="151" t="s">
        <v>78</v>
      </c>
      <c r="AY124" s="17" t="s">
        <v>127</v>
      </c>
      <c r="BE124" s="152">
        <f>IF(N124="základní",J124,0)</f>
        <v>0</v>
      </c>
      <c r="BF124" s="152">
        <f>IF(N124="snížená",J124,0)</f>
        <v>0</v>
      </c>
      <c r="BG124" s="152">
        <f>IF(N124="zákl. přenesená",J124,0)</f>
        <v>0</v>
      </c>
      <c r="BH124" s="152">
        <f>IF(N124="sníž. přenesená",J124,0)</f>
        <v>0</v>
      </c>
      <c r="BI124" s="152">
        <f>IF(N124="nulová",J124,0)</f>
        <v>0</v>
      </c>
      <c r="BJ124" s="17" t="s">
        <v>78</v>
      </c>
      <c r="BK124" s="152">
        <f>ROUND(I124*H124,2)</f>
        <v>0</v>
      </c>
      <c r="BL124" s="17" t="s">
        <v>149</v>
      </c>
      <c r="BM124" s="151" t="s">
        <v>149</v>
      </c>
    </row>
    <row r="125" spans="1:65" s="2" customFormat="1" ht="11.25">
      <c r="A125" s="29"/>
      <c r="B125" s="30"/>
      <c r="C125" s="29"/>
      <c r="D125" s="153" t="s">
        <v>137</v>
      </c>
      <c r="E125" s="29"/>
      <c r="F125" s="154" t="s">
        <v>1187</v>
      </c>
      <c r="G125" s="29"/>
      <c r="H125" s="29"/>
      <c r="I125" s="29"/>
      <c r="J125" s="29"/>
      <c r="K125" s="29"/>
      <c r="L125" s="30"/>
      <c r="M125" s="155"/>
      <c r="N125" s="156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7" t="s">
        <v>137</v>
      </c>
      <c r="AU125" s="17" t="s">
        <v>78</v>
      </c>
    </row>
    <row r="126" spans="1:65" s="2" customFormat="1" ht="16.5" customHeight="1">
      <c r="A126" s="29"/>
      <c r="B126" s="140"/>
      <c r="C126" s="141" t="s">
        <v>144</v>
      </c>
      <c r="D126" s="141" t="s">
        <v>130</v>
      </c>
      <c r="E126" s="142" t="s">
        <v>1189</v>
      </c>
      <c r="F126" s="143" t="s">
        <v>1190</v>
      </c>
      <c r="G126" s="144" t="s">
        <v>1184</v>
      </c>
      <c r="H126" s="145">
        <v>4</v>
      </c>
      <c r="I126" s="146">
        <v>0</v>
      </c>
      <c r="J126" s="146">
        <f>ROUND(I126*H126,2)</f>
        <v>0</v>
      </c>
      <c r="K126" s="143" t="s">
        <v>1188</v>
      </c>
      <c r="L126" s="30"/>
      <c r="M126" s="147" t="s">
        <v>1</v>
      </c>
      <c r="N126" s="148" t="s">
        <v>35</v>
      </c>
      <c r="O126" s="149">
        <v>0</v>
      </c>
      <c r="P126" s="149">
        <f>O126*H126</f>
        <v>0</v>
      </c>
      <c r="Q126" s="149">
        <v>0</v>
      </c>
      <c r="R126" s="149">
        <f>Q126*H126</f>
        <v>0</v>
      </c>
      <c r="S126" s="149">
        <v>0</v>
      </c>
      <c r="T126" s="150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1" t="s">
        <v>149</v>
      </c>
      <c r="AT126" s="151" t="s">
        <v>130</v>
      </c>
      <c r="AU126" s="151" t="s">
        <v>78</v>
      </c>
      <c r="AY126" s="17" t="s">
        <v>127</v>
      </c>
      <c r="BE126" s="152">
        <f>IF(N126="základní",J126,0)</f>
        <v>0</v>
      </c>
      <c r="BF126" s="152">
        <f>IF(N126="snížená",J126,0)</f>
        <v>0</v>
      </c>
      <c r="BG126" s="152">
        <f>IF(N126="zákl. přenesená",J126,0)</f>
        <v>0</v>
      </c>
      <c r="BH126" s="152">
        <f>IF(N126="sníž. přenesená",J126,0)</f>
        <v>0</v>
      </c>
      <c r="BI126" s="152">
        <f>IF(N126="nulová",J126,0)</f>
        <v>0</v>
      </c>
      <c r="BJ126" s="17" t="s">
        <v>78</v>
      </c>
      <c r="BK126" s="152">
        <f>ROUND(I126*H126,2)</f>
        <v>0</v>
      </c>
      <c r="BL126" s="17" t="s">
        <v>149</v>
      </c>
      <c r="BM126" s="151" t="s">
        <v>157</v>
      </c>
    </row>
    <row r="127" spans="1:65" s="2" customFormat="1" ht="11.25">
      <c r="A127" s="29"/>
      <c r="B127" s="30"/>
      <c r="C127" s="29"/>
      <c r="D127" s="153" t="s">
        <v>137</v>
      </c>
      <c r="E127" s="29"/>
      <c r="F127" s="154" t="s">
        <v>1190</v>
      </c>
      <c r="G127" s="29"/>
      <c r="H127" s="29"/>
      <c r="I127" s="29"/>
      <c r="J127" s="29"/>
      <c r="K127" s="29"/>
      <c r="L127" s="30"/>
      <c r="M127" s="155"/>
      <c r="N127" s="156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7" t="s">
        <v>137</v>
      </c>
      <c r="AU127" s="17" t="s">
        <v>78</v>
      </c>
    </row>
    <row r="128" spans="1:65" s="12" customFormat="1" ht="25.9" customHeight="1">
      <c r="B128" s="128"/>
      <c r="D128" s="129" t="s">
        <v>69</v>
      </c>
      <c r="E128" s="130" t="s">
        <v>1191</v>
      </c>
      <c r="F128" s="130" t="s">
        <v>1192</v>
      </c>
      <c r="J128" s="131">
        <f>BK128</f>
        <v>0</v>
      </c>
      <c r="L128" s="128"/>
      <c r="M128" s="132"/>
      <c r="N128" s="133"/>
      <c r="O128" s="133"/>
      <c r="P128" s="134">
        <f>SUM(P129:P146)</f>
        <v>0</v>
      </c>
      <c r="Q128" s="133"/>
      <c r="R128" s="134">
        <f>SUM(R129:R146)</f>
        <v>0</v>
      </c>
      <c r="S128" s="133"/>
      <c r="T128" s="135">
        <f>SUM(T129:T146)</f>
        <v>0</v>
      </c>
      <c r="AR128" s="129" t="s">
        <v>78</v>
      </c>
      <c r="AT128" s="136" t="s">
        <v>69</v>
      </c>
      <c r="AU128" s="136" t="s">
        <v>70</v>
      </c>
      <c r="AY128" s="129" t="s">
        <v>127</v>
      </c>
      <c r="BK128" s="137">
        <f>SUM(BK129:BK146)</f>
        <v>0</v>
      </c>
    </row>
    <row r="129" spans="1:65" s="2" customFormat="1" ht="21.75" customHeight="1">
      <c r="A129" s="29"/>
      <c r="B129" s="140"/>
      <c r="C129" s="141" t="s">
        <v>149</v>
      </c>
      <c r="D129" s="141" t="s">
        <v>130</v>
      </c>
      <c r="E129" s="142" t="s">
        <v>1193</v>
      </c>
      <c r="F129" s="143" t="s">
        <v>1194</v>
      </c>
      <c r="G129" s="144" t="s">
        <v>220</v>
      </c>
      <c r="H129" s="145">
        <v>145</v>
      </c>
      <c r="I129" s="146">
        <v>0</v>
      </c>
      <c r="J129" s="146">
        <f>ROUND(I129*H129,2)</f>
        <v>0</v>
      </c>
      <c r="K129" s="143" t="s">
        <v>1185</v>
      </c>
      <c r="L129" s="30"/>
      <c r="M129" s="147" t="s">
        <v>1</v>
      </c>
      <c r="N129" s="148" t="s">
        <v>35</v>
      </c>
      <c r="O129" s="149">
        <v>0</v>
      </c>
      <c r="P129" s="149">
        <f>O129*H129</f>
        <v>0</v>
      </c>
      <c r="Q129" s="149">
        <v>0</v>
      </c>
      <c r="R129" s="149">
        <f>Q129*H129</f>
        <v>0</v>
      </c>
      <c r="S129" s="149">
        <v>0</v>
      </c>
      <c r="T129" s="150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1" t="s">
        <v>149</v>
      </c>
      <c r="AT129" s="151" t="s">
        <v>130</v>
      </c>
      <c r="AU129" s="151" t="s">
        <v>78</v>
      </c>
      <c r="AY129" s="17" t="s">
        <v>127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7" t="s">
        <v>78</v>
      </c>
      <c r="BK129" s="152">
        <f>ROUND(I129*H129,2)</f>
        <v>0</v>
      </c>
      <c r="BL129" s="17" t="s">
        <v>149</v>
      </c>
      <c r="BM129" s="151" t="s">
        <v>169</v>
      </c>
    </row>
    <row r="130" spans="1:65" s="2" customFormat="1" ht="11.25">
      <c r="A130" s="29"/>
      <c r="B130" s="30"/>
      <c r="C130" s="29"/>
      <c r="D130" s="153" t="s">
        <v>137</v>
      </c>
      <c r="E130" s="29"/>
      <c r="F130" s="154" t="s">
        <v>1194</v>
      </c>
      <c r="G130" s="29"/>
      <c r="H130" s="29"/>
      <c r="I130" s="29"/>
      <c r="J130" s="29"/>
      <c r="K130" s="29"/>
      <c r="L130" s="30"/>
      <c r="M130" s="155"/>
      <c r="N130" s="156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137</v>
      </c>
      <c r="AU130" s="17" t="s">
        <v>78</v>
      </c>
    </row>
    <row r="131" spans="1:65" s="2" customFormat="1" ht="21.75" customHeight="1">
      <c r="A131" s="29"/>
      <c r="B131" s="140"/>
      <c r="C131" s="141" t="s">
        <v>126</v>
      </c>
      <c r="D131" s="141" t="s">
        <v>130</v>
      </c>
      <c r="E131" s="142" t="s">
        <v>1195</v>
      </c>
      <c r="F131" s="143" t="s">
        <v>1196</v>
      </c>
      <c r="G131" s="144" t="s">
        <v>220</v>
      </c>
      <c r="H131" s="145">
        <v>10</v>
      </c>
      <c r="I131" s="146">
        <v>0</v>
      </c>
      <c r="J131" s="146">
        <f>ROUND(I131*H131,2)</f>
        <v>0</v>
      </c>
      <c r="K131" s="143" t="s">
        <v>1185</v>
      </c>
      <c r="L131" s="30"/>
      <c r="M131" s="147" t="s">
        <v>1</v>
      </c>
      <c r="N131" s="148" t="s">
        <v>35</v>
      </c>
      <c r="O131" s="149">
        <v>0</v>
      </c>
      <c r="P131" s="149">
        <f>O131*H131</f>
        <v>0</v>
      </c>
      <c r="Q131" s="149">
        <v>0</v>
      </c>
      <c r="R131" s="149">
        <f>Q131*H131</f>
        <v>0</v>
      </c>
      <c r="S131" s="149">
        <v>0</v>
      </c>
      <c r="T131" s="150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1" t="s">
        <v>149</v>
      </c>
      <c r="AT131" s="151" t="s">
        <v>130</v>
      </c>
      <c r="AU131" s="151" t="s">
        <v>78</v>
      </c>
      <c r="AY131" s="17" t="s">
        <v>127</v>
      </c>
      <c r="BE131" s="152">
        <f>IF(N131="základní",J131,0)</f>
        <v>0</v>
      </c>
      <c r="BF131" s="152">
        <f>IF(N131="snížená",J131,0)</f>
        <v>0</v>
      </c>
      <c r="BG131" s="152">
        <f>IF(N131="zákl. přenesená",J131,0)</f>
        <v>0</v>
      </c>
      <c r="BH131" s="152">
        <f>IF(N131="sníž. přenesená",J131,0)</f>
        <v>0</v>
      </c>
      <c r="BI131" s="152">
        <f>IF(N131="nulová",J131,0)</f>
        <v>0</v>
      </c>
      <c r="BJ131" s="17" t="s">
        <v>78</v>
      </c>
      <c r="BK131" s="152">
        <f>ROUND(I131*H131,2)</f>
        <v>0</v>
      </c>
      <c r="BL131" s="17" t="s">
        <v>149</v>
      </c>
      <c r="BM131" s="151" t="s">
        <v>180</v>
      </c>
    </row>
    <row r="132" spans="1:65" s="2" customFormat="1" ht="11.25">
      <c r="A132" s="29"/>
      <c r="B132" s="30"/>
      <c r="C132" s="29"/>
      <c r="D132" s="153" t="s">
        <v>137</v>
      </c>
      <c r="E132" s="29"/>
      <c r="F132" s="154" t="s">
        <v>1196</v>
      </c>
      <c r="G132" s="29"/>
      <c r="H132" s="29"/>
      <c r="I132" s="29"/>
      <c r="J132" s="29"/>
      <c r="K132" s="29"/>
      <c r="L132" s="30"/>
      <c r="M132" s="155"/>
      <c r="N132" s="156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7" t="s">
        <v>137</v>
      </c>
      <c r="AU132" s="17" t="s">
        <v>78</v>
      </c>
    </row>
    <row r="133" spans="1:65" s="2" customFormat="1" ht="21.75" customHeight="1">
      <c r="A133" s="29"/>
      <c r="B133" s="140"/>
      <c r="C133" s="141" t="s">
        <v>157</v>
      </c>
      <c r="D133" s="141" t="s">
        <v>130</v>
      </c>
      <c r="E133" s="142" t="s">
        <v>1197</v>
      </c>
      <c r="F133" s="143" t="s">
        <v>1198</v>
      </c>
      <c r="G133" s="144" t="s">
        <v>294</v>
      </c>
      <c r="H133" s="145">
        <v>19</v>
      </c>
      <c r="I133" s="146">
        <v>0</v>
      </c>
      <c r="J133" s="146">
        <f>ROUND(I133*H133,2)</f>
        <v>0</v>
      </c>
      <c r="K133" s="143" t="s">
        <v>1188</v>
      </c>
      <c r="L133" s="30"/>
      <c r="M133" s="147" t="s">
        <v>1</v>
      </c>
      <c r="N133" s="148" t="s">
        <v>35</v>
      </c>
      <c r="O133" s="149">
        <v>0</v>
      </c>
      <c r="P133" s="149">
        <f>O133*H133</f>
        <v>0</v>
      </c>
      <c r="Q133" s="149">
        <v>0</v>
      </c>
      <c r="R133" s="149">
        <f>Q133*H133</f>
        <v>0</v>
      </c>
      <c r="S133" s="149">
        <v>0</v>
      </c>
      <c r="T133" s="150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1" t="s">
        <v>149</v>
      </c>
      <c r="AT133" s="151" t="s">
        <v>130</v>
      </c>
      <c r="AU133" s="151" t="s">
        <v>78</v>
      </c>
      <c r="AY133" s="17" t="s">
        <v>127</v>
      </c>
      <c r="BE133" s="152">
        <f>IF(N133="základní",J133,0)</f>
        <v>0</v>
      </c>
      <c r="BF133" s="152">
        <f>IF(N133="snížená",J133,0)</f>
        <v>0</v>
      </c>
      <c r="BG133" s="152">
        <f>IF(N133="zákl. přenesená",J133,0)</f>
        <v>0</v>
      </c>
      <c r="BH133" s="152">
        <f>IF(N133="sníž. přenesená",J133,0)</f>
        <v>0</v>
      </c>
      <c r="BI133" s="152">
        <f>IF(N133="nulová",J133,0)</f>
        <v>0</v>
      </c>
      <c r="BJ133" s="17" t="s">
        <v>78</v>
      </c>
      <c r="BK133" s="152">
        <f>ROUND(I133*H133,2)</f>
        <v>0</v>
      </c>
      <c r="BL133" s="17" t="s">
        <v>149</v>
      </c>
      <c r="BM133" s="151" t="s">
        <v>191</v>
      </c>
    </row>
    <row r="134" spans="1:65" s="2" customFormat="1" ht="11.25">
      <c r="A134" s="29"/>
      <c r="B134" s="30"/>
      <c r="C134" s="29"/>
      <c r="D134" s="153" t="s">
        <v>137</v>
      </c>
      <c r="E134" s="29"/>
      <c r="F134" s="154" t="s">
        <v>1198</v>
      </c>
      <c r="G134" s="29"/>
      <c r="H134" s="29"/>
      <c r="I134" s="29"/>
      <c r="J134" s="29"/>
      <c r="K134" s="29"/>
      <c r="L134" s="30"/>
      <c r="M134" s="155"/>
      <c r="N134" s="156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7" t="s">
        <v>137</v>
      </c>
      <c r="AU134" s="17" t="s">
        <v>78</v>
      </c>
    </row>
    <row r="135" spans="1:65" s="2" customFormat="1" ht="21.75" customHeight="1">
      <c r="A135" s="29"/>
      <c r="B135" s="140"/>
      <c r="C135" s="141" t="s">
        <v>164</v>
      </c>
      <c r="D135" s="141" t="s">
        <v>130</v>
      </c>
      <c r="E135" s="142" t="s">
        <v>1199</v>
      </c>
      <c r="F135" s="143" t="s">
        <v>1200</v>
      </c>
      <c r="G135" s="144" t="s">
        <v>294</v>
      </c>
      <c r="H135" s="145">
        <v>6</v>
      </c>
      <c r="I135" s="146">
        <v>0</v>
      </c>
      <c r="J135" s="146">
        <f>ROUND(I135*H135,2)</f>
        <v>0</v>
      </c>
      <c r="K135" s="143" t="s">
        <v>1185</v>
      </c>
      <c r="L135" s="30"/>
      <c r="M135" s="147" t="s">
        <v>1</v>
      </c>
      <c r="N135" s="148" t="s">
        <v>35</v>
      </c>
      <c r="O135" s="149">
        <v>0</v>
      </c>
      <c r="P135" s="149">
        <f>O135*H135</f>
        <v>0</v>
      </c>
      <c r="Q135" s="149">
        <v>0</v>
      </c>
      <c r="R135" s="149">
        <f>Q135*H135</f>
        <v>0</v>
      </c>
      <c r="S135" s="149">
        <v>0</v>
      </c>
      <c r="T135" s="150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1" t="s">
        <v>149</v>
      </c>
      <c r="AT135" s="151" t="s">
        <v>130</v>
      </c>
      <c r="AU135" s="151" t="s">
        <v>78</v>
      </c>
      <c r="AY135" s="17" t="s">
        <v>127</v>
      </c>
      <c r="BE135" s="152">
        <f>IF(N135="základní",J135,0)</f>
        <v>0</v>
      </c>
      <c r="BF135" s="152">
        <f>IF(N135="snížená",J135,0)</f>
        <v>0</v>
      </c>
      <c r="BG135" s="152">
        <f>IF(N135="zákl. přenesená",J135,0)</f>
        <v>0</v>
      </c>
      <c r="BH135" s="152">
        <f>IF(N135="sníž. přenesená",J135,0)</f>
        <v>0</v>
      </c>
      <c r="BI135" s="152">
        <f>IF(N135="nulová",J135,0)</f>
        <v>0</v>
      </c>
      <c r="BJ135" s="17" t="s">
        <v>78</v>
      </c>
      <c r="BK135" s="152">
        <f>ROUND(I135*H135,2)</f>
        <v>0</v>
      </c>
      <c r="BL135" s="17" t="s">
        <v>149</v>
      </c>
      <c r="BM135" s="151" t="s">
        <v>281</v>
      </c>
    </row>
    <row r="136" spans="1:65" s="2" customFormat="1" ht="11.25">
      <c r="A136" s="29"/>
      <c r="B136" s="30"/>
      <c r="C136" s="29"/>
      <c r="D136" s="153" t="s">
        <v>137</v>
      </c>
      <c r="E136" s="29"/>
      <c r="F136" s="154" t="s">
        <v>1200</v>
      </c>
      <c r="G136" s="29"/>
      <c r="H136" s="29"/>
      <c r="I136" s="29"/>
      <c r="J136" s="29"/>
      <c r="K136" s="29"/>
      <c r="L136" s="30"/>
      <c r="M136" s="155"/>
      <c r="N136" s="156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7" t="s">
        <v>137</v>
      </c>
      <c r="AU136" s="17" t="s">
        <v>78</v>
      </c>
    </row>
    <row r="137" spans="1:65" s="2" customFormat="1" ht="16.5" customHeight="1">
      <c r="A137" s="29"/>
      <c r="B137" s="140"/>
      <c r="C137" s="141" t="s">
        <v>169</v>
      </c>
      <c r="D137" s="141" t="s">
        <v>130</v>
      </c>
      <c r="E137" s="142" t="s">
        <v>1201</v>
      </c>
      <c r="F137" s="143" t="s">
        <v>1202</v>
      </c>
      <c r="G137" s="144" t="s">
        <v>220</v>
      </c>
      <c r="H137" s="145">
        <v>168</v>
      </c>
      <c r="I137" s="146">
        <v>0</v>
      </c>
      <c r="J137" s="146">
        <f>ROUND(I137*H137,2)</f>
        <v>0</v>
      </c>
      <c r="K137" s="143" t="s">
        <v>1185</v>
      </c>
      <c r="L137" s="30"/>
      <c r="M137" s="147" t="s">
        <v>1</v>
      </c>
      <c r="N137" s="148" t="s">
        <v>35</v>
      </c>
      <c r="O137" s="149">
        <v>0</v>
      </c>
      <c r="P137" s="149">
        <f>O137*H137</f>
        <v>0</v>
      </c>
      <c r="Q137" s="149">
        <v>0</v>
      </c>
      <c r="R137" s="149">
        <f>Q137*H137</f>
        <v>0</v>
      </c>
      <c r="S137" s="149">
        <v>0</v>
      </c>
      <c r="T137" s="150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1" t="s">
        <v>149</v>
      </c>
      <c r="AT137" s="151" t="s">
        <v>130</v>
      </c>
      <c r="AU137" s="151" t="s">
        <v>78</v>
      </c>
      <c r="AY137" s="17" t="s">
        <v>127</v>
      </c>
      <c r="BE137" s="152">
        <f>IF(N137="základní",J137,0)</f>
        <v>0</v>
      </c>
      <c r="BF137" s="152">
        <f>IF(N137="snížená",J137,0)</f>
        <v>0</v>
      </c>
      <c r="BG137" s="152">
        <f>IF(N137="zákl. přenesená",J137,0)</f>
        <v>0</v>
      </c>
      <c r="BH137" s="152">
        <f>IF(N137="sníž. přenesená",J137,0)</f>
        <v>0</v>
      </c>
      <c r="BI137" s="152">
        <f>IF(N137="nulová",J137,0)</f>
        <v>0</v>
      </c>
      <c r="BJ137" s="17" t="s">
        <v>78</v>
      </c>
      <c r="BK137" s="152">
        <f>ROUND(I137*H137,2)</f>
        <v>0</v>
      </c>
      <c r="BL137" s="17" t="s">
        <v>149</v>
      </c>
      <c r="BM137" s="151" t="s">
        <v>291</v>
      </c>
    </row>
    <row r="138" spans="1:65" s="2" customFormat="1" ht="11.25">
      <c r="A138" s="29"/>
      <c r="B138" s="30"/>
      <c r="C138" s="29"/>
      <c r="D138" s="153" t="s">
        <v>137</v>
      </c>
      <c r="E138" s="29"/>
      <c r="F138" s="154" t="s">
        <v>1202</v>
      </c>
      <c r="G138" s="29"/>
      <c r="H138" s="29"/>
      <c r="I138" s="29"/>
      <c r="J138" s="29"/>
      <c r="K138" s="29"/>
      <c r="L138" s="30"/>
      <c r="M138" s="155"/>
      <c r="N138" s="156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7" t="s">
        <v>137</v>
      </c>
      <c r="AU138" s="17" t="s">
        <v>78</v>
      </c>
    </row>
    <row r="139" spans="1:65" s="2" customFormat="1" ht="21.75" customHeight="1">
      <c r="A139" s="29"/>
      <c r="B139" s="140"/>
      <c r="C139" s="141" t="s">
        <v>174</v>
      </c>
      <c r="D139" s="141" t="s">
        <v>130</v>
      </c>
      <c r="E139" s="142" t="s">
        <v>1203</v>
      </c>
      <c r="F139" s="143" t="s">
        <v>1204</v>
      </c>
      <c r="G139" s="144" t="s">
        <v>220</v>
      </c>
      <c r="H139" s="145">
        <v>123</v>
      </c>
      <c r="I139" s="146">
        <v>0</v>
      </c>
      <c r="J139" s="146">
        <f>ROUND(I139*H139,2)</f>
        <v>0</v>
      </c>
      <c r="K139" s="143" t="s">
        <v>1185</v>
      </c>
      <c r="L139" s="30"/>
      <c r="M139" s="147" t="s">
        <v>1</v>
      </c>
      <c r="N139" s="148" t="s">
        <v>35</v>
      </c>
      <c r="O139" s="149">
        <v>0</v>
      </c>
      <c r="P139" s="149">
        <f>O139*H139</f>
        <v>0</v>
      </c>
      <c r="Q139" s="149">
        <v>0</v>
      </c>
      <c r="R139" s="149">
        <f>Q139*H139</f>
        <v>0</v>
      </c>
      <c r="S139" s="149">
        <v>0</v>
      </c>
      <c r="T139" s="150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1" t="s">
        <v>149</v>
      </c>
      <c r="AT139" s="151" t="s">
        <v>130</v>
      </c>
      <c r="AU139" s="151" t="s">
        <v>78</v>
      </c>
      <c r="AY139" s="17" t="s">
        <v>127</v>
      </c>
      <c r="BE139" s="152">
        <f>IF(N139="základní",J139,0)</f>
        <v>0</v>
      </c>
      <c r="BF139" s="152">
        <f>IF(N139="snížená",J139,0)</f>
        <v>0</v>
      </c>
      <c r="BG139" s="152">
        <f>IF(N139="zákl. přenesená",J139,0)</f>
        <v>0</v>
      </c>
      <c r="BH139" s="152">
        <f>IF(N139="sníž. přenesená",J139,0)</f>
        <v>0</v>
      </c>
      <c r="BI139" s="152">
        <f>IF(N139="nulová",J139,0)</f>
        <v>0</v>
      </c>
      <c r="BJ139" s="17" t="s">
        <v>78</v>
      </c>
      <c r="BK139" s="152">
        <f>ROUND(I139*H139,2)</f>
        <v>0</v>
      </c>
      <c r="BL139" s="17" t="s">
        <v>149</v>
      </c>
      <c r="BM139" s="151" t="s">
        <v>302</v>
      </c>
    </row>
    <row r="140" spans="1:65" s="2" customFormat="1" ht="11.25">
      <c r="A140" s="29"/>
      <c r="B140" s="30"/>
      <c r="C140" s="29"/>
      <c r="D140" s="153" t="s">
        <v>137</v>
      </c>
      <c r="E140" s="29"/>
      <c r="F140" s="154" t="s">
        <v>1204</v>
      </c>
      <c r="G140" s="29"/>
      <c r="H140" s="29"/>
      <c r="I140" s="29"/>
      <c r="J140" s="29"/>
      <c r="K140" s="29"/>
      <c r="L140" s="30"/>
      <c r="M140" s="155"/>
      <c r="N140" s="156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7" t="s">
        <v>137</v>
      </c>
      <c r="AU140" s="17" t="s">
        <v>78</v>
      </c>
    </row>
    <row r="141" spans="1:65" s="2" customFormat="1" ht="21.75" customHeight="1">
      <c r="A141" s="29"/>
      <c r="B141" s="140"/>
      <c r="C141" s="141" t="s">
        <v>180</v>
      </c>
      <c r="D141" s="141" t="s">
        <v>130</v>
      </c>
      <c r="E141" s="142" t="s">
        <v>1205</v>
      </c>
      <c r="F141" s="143" t="s">
        <v>1206</v>
      </c>
      <c r="G141" s="144" t="s">
        <v>220</v>
      </c>
      <c r="H141" s="145">
        <v>26</v>
      </c>
      <c r="I141" s="146">
        <v>0</v>
      </c>
      <c r="J141" s="146">
        <f>ROUND(I141*H141,2)</f>
        <v>0</v>
      </c>
      <c r="K141" s="143" t="s">
        <v>1185</v>
      </c>
      <c r="L141" s="30"/>
      <c r="M141" s="147" t="s">
        <v>1</v>
      </c>
      <c r="N141" s="148" t="s">
        <v>35</v>
      </c>
      <c r="O141" s="149">
        <v>0</v>
      </c>
      <c r="P141" s="149">
        <f>O141*H141</f>
        <v>0</v>
      </c>
      <c r="Q141" s="149">
        <v>0</v>
      </c>
      <c r="R141" s="149">
        <f>Q141*H141</f>
        <v>0</v>
      </c>
      <c r="S141" s="149">
        <v>0</v>
      </c>
      <c r="T141" s="150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1" t="s">
        <v>149</v>
      </c>
      <c r="AT141" s="151" t="s">
        <v>130</v>
      </c>
      <c r="AU141" s="151" t="s">
        <v>78</v>
      </c>
      <c r="AY141" s="17" t="s">
        <v>127</v>
      </c>
      <c r="BE141" s="152">
        <f>IF(N141="základní",J141,0)</f>
        <v>0</v>
      </c>
      <c r="BF141" s="152">
        <f>IF(N141="snížená",J141,0)</f>
        <v>0</v>
      </c>
      <c r="BG141" s="152">
        <f>IF(N141="zákl. přenesená",J141,0)</f>
        <v>0</v>
      </c>
      <c r="BH141" s="152">
        <f>IF(N141="sníž. přenesená",J141,0)</f>
        <v>0</v>
      </c>
      <c r="BI141" s="152">
        <f>IF(N141="nulová",J141,0)</f>
        <v>0</v>
      </c>
      <c r="BJ141" s="17" t="s">
        <v>78</v>
      </c>
      <c r="BK141" s="152">
        <f>ROUND(I141*H141,2)</f>
        <v>0</v>
      </c>
      <c r="BL141" s="17" t="s">
        <v>149</v>
      </c>
      <c r="BM141" s="151" t="s">
        <v>313</v>
      </c>
    </row>
    <row r="142" spans="1:65" s="2" customFormat="1" ht="11.25">
      <c r="A142" s="29"/>
      <c r="B142" s="30"/>
      <c r="C142" s="29"/>
      <c r="D142" s="153" t="s">
        <v>137</v>
      </c>
      <c r="E142" s="29"/>
      <c r="F142" s="154" t="s">
        <v>1206</v>
      </c>
      <c r="G142" s="29"/>
      <c r="H142" s="29"/>
      <c r="I142" s="29"/>
      <c r="J142" s="29"/>
      <c r="K142" s="29"/>
      <c r="L142" s="30"/>
      <c r="M142" s="155"/>
      <c r="N142" s="156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7" t="s">
        <v>137</v>
      </c>
      <c r="AU142" s="17" t="s">
        <v>78</v>
      </c>
    </row>
    <row r="143" spans="1:65" s="2" customFormat="1" ht="21.75" customHeight="1">
      <c r="A143" s="29"/>
      <c r="B143" s="140"/>
      <c r="C143" s="141" t="s">
        <v>185</v>
      </c>
      <c r="D143" s="141" t="s">
        <v>130</v>
      </c>
      <c r="E143" s="142" t="s">
        <v>1207</v>
      </c>
      <c r="F143" s="143" t="s">
        <v>1208</v>
      </c>
      <c r="G143" s="144" t="s">
        <v>220</v>
      </c>
      <c r="H143" s="145">
        <v>168</v>
      </c>
      <c r="I143" s="146">
        <v>0</v>
      </c>
      <c r="J143" s="146">
        <f>ROUND(I143*H143,2)</f>
        <v>0</v>
      </c>
      <c r="K143" s="143" t="s">
        <v>1185</v>
      </c>
      <c r="L143" s="30"/>
      <c r="M143" s="147" t="s">
        <v>1</v>
      </c>
      <c r="N143" s="148" t="s">
        <v>35</v>
      </c>
      <c r="O143" s="149">
        <v>0</v>
      </c>
      <c r="P143" s="149">
        <f>O143*H143</f>
        <v>0</v>
      </c>
      <c r="Q143" s="149">
        <v>0</v>
      </c>
      <c r="R143" s="149">
        <f>Q143*H143</f>
        <v>0</v>
      </c>
      <c r="S143" s="149">
        <v>0</v>
      </c>
      <c r="T143" s="150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1" t="s">
        <v>149</v>
      </c>
      <c r="AT143" s="151" t="s">
        <v>130</v>
      </c>
      <c r="AU143" s="151" t="s">
        <v>78</v>
      </c>
      <c r="AY143" s="17" t="s">
        <v>127</v>
      </c>
      <c r="BE143" s="152">
        <f>IF(N143="základní",J143,0)</f>
        <v>0</v>
      </c>
      <c r="BF143" s="152">
        <f>IF(N143="snížená",J143,0)</f>
        <v>0</v>
      </c>
      <c r="BG143" s="152">
        <f>IF(N143="zákl. přenesená",J143,0)</f>
        <v>0</v>
      </c>
      <c r="BH143" s="152">
        <f>IF(N143="sníž. přenesená",J143,0)</f>
        <v>0</v>
      </c>
      <c r="BI143" s="152">
        <f>IF(N143="nulová",J143,0)</f>
        <v>0</v>
      </c>
      <c r="BJ143" s="17" t="s">
        <v>78</v>
      </c>
      <c r="BK143" s="152">
        <f>ROUND(I143*H143,2)</f>
        <v>0</v>
      </c>
      <c r="BL143" s="17" t="s">
        <v>149</v>
      </c>
      <c r="BM143" s="151" t="s">
        <v>325</v>
      </c>
    </row>
    <row r="144" spans="1:65" s="2" customFormat="1" ht="11.25">
      <c r="A144" s="29"/>
      <c r="B144" s="30"/>
      <c r="C144" s="29"/>
      <c r="D144" s="153" t="s">
        <v>137</v>
      </c>
      <c r="E144" s="29"/>
      <c r="F144" s="154" t="s">
        <v>1208</v>
      </c>
      <c r="G144" s="29"/>
      <c r="H144" s="29"/>
      <c r="I144" s="29"/>
      <c r="J144" s="29"/>
      <c r="K144" s="29"/>
      <c r="L144" s="30"/>
      <c r="M144" s="155"/>
      <c r="N144" s="156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7" t="s">
        <v>137</v>
      </c>
      <c r="AU144" s="17" t="s">
        <v>78</v>
      </c>
    </row>
    <row r="145" spans="1:65" s="2" customFormat="1" ht="16.5" customHeight="1">
      <c r="A145" s="29"/>
      <c r="B145" s="140"/>
      <c r="C145" s="141" t="s">
        <v>191</v>
      </c>
      <c r="D145" s="141" t="s">
        <v>130</v>
      </c>
      <c r="E145" s="142" t="s">
        <v>1209</v>
      </c>
      <c r="F145" s="143" t="s">
        <v>1210</v>
      </c>
      <c r="G145" s="144" t="s">
        <v>220</v>
      </c>
      <c r="H145" s="145">
        <v>168</v>
      </c>
      <c r="I145" s="146">
        <v>0</v>
      </c>
      <c r="J145" s="146">
        <f>ROUND(I145*H145,2)</f>
        <v>0</v>
      </c>
      <c r="K145" s="143" t="s">
        <v>1185</v>
      </c>
      <c r="L145" s="30"/>
      <c r="M145" s="147" t="s">
        <v>1</v>
      </c>
      <c r="N145" s="148" t="s">
        <v>35</v>
      </c>
      <c r="O145" s="149">
        <v>0</v>
      </c>
      <c r="P145" s="149">
        <f>O145*H145</f>
        <v>0</v>
      </c>
      <c r="Q145" s="149">
        <v>0</v>
      </c>
      <c r="R145" s="149">
        <f>Q145*H145</f>
        <v>0</v>
      </c>
      <c r="S145" s="149">
        <v>0</v>
      </c>
      <c r="T145" s="150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1" t="s">
        <v>149</v>
      </c>
      <c r="AT145" s="151" t="s">
        <v>130</v>
      </c>
      <c r="AU145" s="151" t="s">
        <v>78</v>
      </c>
      <c r="AY145" s="17" t="s">
        <v>127</v>
      </c>
      <c r="BE145" s="152">
        <f>IF(N145="základní",J145,0)</f>
        <v>0</v>
      </c>
      <c r="BF145" s="152">
        <f>IF(N145="snížená",J145,0)</f>
        <v>0</v>
      </c>
      <c r="BG145" s="152">
        <f>IF(N145="zákl. přenesená",J145,0)</f>
        <v>0</v>
      </c>
      <c r="BH145" s="152">
        <f>IF(N145="sníž. přenesená",J145,0)</f>
        <v>0</v>
      </c>
      <c r="BI145" s="152">
        <f>IF(N145="nulová",J145,0)</f>
        <v>0</v>
      </c>
      <c r="BJ145" s="17" t="s">
        <v>78</v>
      </c>
      <c r="BK145" s="152">
        <f>ROUND(I145*H145,2)</f>
        <v>0</v>
      </c>
      <c r="BL145" s="17" t="s">
        <v>149</v>
      </c>
      <c r="BM145" s="151" t="s">
        <v>342</v>
      </c>
    </row>
    <row r="146" spans="1:65" s="2" customFormat="1" ht="11.25">
      <c r="A146" s="29"/>
      <c r="B146" s="30"/>
      <c r="C146" s="29"/>
      <c r="D146" s="153" t="s">
        <v>137</v>
      </c>
      <c r="E146" s="29"/>
      <c r="F146" s="154" t="s">
        <v>1210</v>
      </c>
      <c r="G146" s="29"/>
      <c r="H146" s="29"/>
      <c r="I146" s="29"/>
      <c r="J146" s="29"/>
      <c r="K146" s="29"/>
      <c r="L146" s="30"/>
      <c r="M146" s="155"/>
      <c r="N146" s="156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7" t="s">
        <v>137</v>
      </c>
      <c r="AU146" s="17" t="s">
        <v>78</v>
      </c>
    </row>
    <row r="147" spans="1:65" s="12" customFormat="1" ht="25.9" customHeight="1">
      <c r="B147" s="128"/>
      <c r="D147" s="129" t="s">
        <v>69</v>
      </c>
      <c r="E147" s="130" t="s">
        <v>1211</v>
      </c>
      <c r="F147" s="130" t="s">
        <v>206</v>
      </c>
      <c r="J147" s="131">
        <f>BK147</f>
        <v>0</v>
      </c>
      <c r="L147" s="128"/>
      <c r="M147" s="132"/>
      <c r="N147" s="133"/>
      <c r="O147" s="133"/>
      <c r="P147" s="134">
        <f>SUM(P148:P165)</f>
        <v>0</v>
      </c>
      <c r="Q147" s="133"/>
      <c r="R147" s="134">
        <f>SUM(R148:R165)</f>
        <v>0</v>
      </c>
      <c r="S147" s="133"/>
      <c r="T147" s="135">
        <f>SUM(T148:T165)</f>
        <v>0</v>
      </c>
      <c r="AR147" s="129" t="s">
        <v>78</v>
      </c>
      <c r="AT147" s="136" t="s">
        <v>69</v>
      </c>
      <c r="AU147" s="136" t="s">
        <v>70</v>
      </c>
      <c r="AY147" s="129" t="s">
        <v>127</v>
      </c>
      <c r="BK147" s="137">
        <f>SUM(BK148:BK165)</f>
        <v>0</v>
      </c>
    </row>
    <row r="148" spans="1:65" s="2" customFormat="1" ht="16.5" customHeight="1">
      <c r="A148" s="29"/>
      <c r="B148" s="140"/>
      <c r="C148" s="141" t="s">
        <v>275</v>
      </c>
      <c r="D148" s="141" t="s">
        <v>130</v>
      </c>
      <c r="E148" s="142" t="s">
        <v>1212</v>
      </c>
      <c r="F148" s="143" t="s">
        <v>1213</v>
      </c>
      <c r="G148" s="144" t="s">
        <v>1214</v>
      </c>
      <c r="H148" s="145">
        <v>0.13800000000000001</v>
      </c>
      <c r="I148" s="146">
        <v>0</v>
      </c>
      <c r="J148" s="146">
        <f>ROUND(I148*H148,2)</f>
        <v>0</v>
      </c>
      <c r="K148" s="143" t="s">
        <v>1185</v>
      </c>
      <c r="L148" s="30"/>
      <c r="M148" s="147" t="s">
        <v>1</v>
      </c>
      <c r="N148" s="148" t="s">
        <v>35</v>
      </c>
      <c r="O148" s="149">
        <v>0</v>
      </c>
      <c r="P148" s="149">
        <f>O148*H148</f>
        <v>0</v>
      </c>
      <c r="Q148" s="149">
        <v>0</v>
      </c>
      <c r="R148" s="149">
        <f>Q148*H148</f>
        <v>0</v>
      </c>
      <c r="S148" s="149">
        <v>0</v>
      </c>
      <c r="T148" s="150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1" t="s">
        <v>149</v>
      </c>
      <c r="AT148" s="151" t="s">
        <v>130</v>
      </c>
      <c r="AU148" s="151" t="s">
        <v>78</v>
      </c>
      <c r="AY148" s="17" t="s">
        <v>127</v>
      </c>
      <c r="BE148" s="152">
        <f>IF(N148="základní",J148,0)</f>
        <v>0</v>
      </c>
      <c r="BF148" s="152">
        <f>IF(N148="snížená",J148,0)</f>
        <v>0</v>
      </c>
      <c r="BG148" s="152">
        <f>IF(N148="zákl. přenesená",J148,0)</f>
        <v>0</v>
      </c>
      <c r="BH148" s="152">
        <f>IF(N148="sníž. přenesená",J148,0)</f>
        <v>0</v>
      </c>
      <c r="BI148" s="152">
        <f>IF(N148="nulová",J148,0)</f>
        <v>0</v>
      </c>
      <c r="BJ148" s="17" t="s">
        <v>78</v>
      </c>
      <c r="BK148" s="152">
        <f>ROUND(I148*H148,2)</f>
        <v>0</v>
      </c>
      <c r="BL148" s="17" t="s">
        <v>149</v>
      </c>
      <c r="BM148" s="151" t="s">
        <v>352</v>
      </c>
    </row>
    <row r="149" spans="1:65" s="2" customFormat="1" ht="11.25">
      <c r="A149" s="29"/>
      <c r="B149" s="30"/>
      <c r="C149" s="29"/>
      <c r="D149" s="153" t="s">
        <v>137</v>
      </c>
      <c r="E149" s="29"/>
      <c r="F149" s="154" t="s">
        <v>1213</v>
      </c>
      <c r="G149" s="29"/>
      <c r="H149" s="29"/>
      <c r="I149" s="29"/>
      <c r="J149" s="29"/>
      <c r="K149" s="29"/>
      <c r="L149" s="30"/>
      <c r="M149" s="155"/>
      <c r="N149" s="156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7" t="s">
        <v>137</v>
      </c>
      <c r="AU149" s="17" t="s">
        <v>78</v>
      </c>
    </row>
    <row r="150" spans="1:65" s="2" customFormat="1" ht="16.5" customHeight="1">
      <c r="A150" s="29"/>
      <c r="B150" s="140"/>
      <c r="C150" s="141" t="s">
        <v>281</v>
      </c>
      <c r="D150" s="141" t="s">
        <v>130</v>
      </c>
      <c r="E150" s="142" t="s">
        <v>1215</v>
      </c>
      <c r="F150" s="143" t="s">
        <v>1216</v>
      </c>
      <c r="G150" s="144" t="s">
        <v>220</v>
      </c>
      <c r="H150" s="145">
        <v>112</v>
      </c>
      <c r="I150" s="146">
        <v>0</v>
      </c>
      <c r="J150" s="146">
        <f>ROUND(I150*H150,2)</f>
        <v>0</v>
      </c>
      <c r="K150" s="143" t="s">
        <v>1185</v>
      </c>
      <c r="L150" s="30"/>
      <c r="M150" s="147" t="s">
        <v>1</v>
      </c>
      <c r="N150" s="148" t="s">
        <v>35</v>
      </c>
      <c r="O150" s="149">
        <v>0</v>
      </c>
      <c r="P150" s="149">
        <f>O150*H150</f>
        <v>0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1" t="s">
        <v>149</v>
      </c>
      <c r="AT150" s="151" t="s">
        <v>130</v>
      </c>
      <c r="AU150" s="151" t="s">
        <v>78</v>
      </c>
      <c r="AY150" s="17" t="s">
        <v>127</v>
      </c>
      <c r="BE150" s="152">
        <f>IF(N150="základní",J150,0)</f>
        <v>0</v>
      </c>
      <c r="BF150" s="152">
        <f>IF(N150="snížená",J150,0)</f>
        <v>0</v>
      </c>
      <c r="BG150" s="152">
        <f>IF(N150="zákl. přenesená",J150,0)</f>
        <v>0</v>
      </c>
      <c r="BH150" s="152">
        <f>IF(N150="sníž. přenesená",J150,0)</f>
        <v>0</v>
      </c>
      <c r="BI150" s="152">
        <f>IF(N150="nulová",J150,0)</f>
        <v>0</v>
      </c>
      <c r="BJ150" s="17" t="s">
        <v>78</v>
      </c>
      <c r="BK150" s="152">
        <f>ROUND(I150*H150,2)</f>
        <v>0</v>
      </c>
      <c r="BL150" s="17" t="s">
        <v>149</v>
      </c>
      <c r="BM150" s="151" t="s">
        <v>472</v>
      </c>
    </row>
    <row r="151" spans="1:65" s="2" customFormat="1" ht="11.25">
      <c r="A151" s="29"/>
      <c r="B151" s="30"/>
      <c r="C151" s="29"/>
      <c r="D151" s="153" t="s">
        <v>137</v>
      </c>
      <c r="E151" s="29"/>
      <c r="F151" s="154" t="s">
        <v>1216</v>
      </c>
      <c r="G151" s="29"/>
      <c r="H151" s="29"/>
      <c r="I151" s="29"/>
      <c r="J151" s="29"/>
      <c r="K151" s="29"/>
      <c r="L151" s="30"/>
      <c r="M151" s="155"/>
      <c r="N151" s="156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7" t="s">
        <v>137</v>
      </c>
      <c r="AU151" s="17" t="s">
        <v>78</v>
      </c>
    </row>
    <row r="152" spans="1:65" s="2" customFormat="1" ht="16.5" customHeight="1">
      <c r="A152" s="29"/>
      <c r="B152" s="140"/>
      <c r="C152" s="141" t="s">
        <v>8</v>
      </c>
      <c r="D152" s="141" t="s">
        <v>130</v>
      </c>
      <c r="E152" s="142" t="s">
        <v>1217</v>
      </c>
      <c r="F152" s="143" t="s">
        <v>1218</v>
      </c>
      <c r="G152" s="144" t="s">
        <v>220</v>
      </c>
      <c r="H152" s="145">
        <v>26</v>
      </c>
      <c r="I152" s="146">
        <v>0</v>
      </c>
      <c r="J152" s="146">
        <f>ROUND(I152*H152,2)</f>
        <v>0</v>
      </c>
      <c r="K152" s="143" t="s">
        <v>1185</v>
      </c>
      <c r="L152" s="30"/>
      <c r="M152" s="147" t="s">
        <v>1</v>
      </c>
      <c r="N152" s="148" t="s">
        <v>35</v>
      </c>
      <c r="O152" s="149">
        <v>0</v>
      </c>
      <c r="P152" s="149">
        <f>O152*H152</f>
        <v>0</v>
      </c>
      <c r="Q152" s="149">
        <v>0</v>
      </c>
      <c r="R152" s="149">
        <f>Q152*H152</f>
        <v>0</v>
      </c>
      <c r="S152" s="149">
        <v>0</v>
      </c>
      <c r="T152" s="150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1" t="s">
        <v>149</v>
      </c>
      <c r="AT152" s="151" t="s">
        <v>130</v>
      </c>
      <c r="AU152" s="151" t="s">
        <v>78</v>
      </c>
      <c r="AY152" s="17" t="s">
        <v>127</v>
      </c>
      <c r="BE152" s="152">
        <f>IF(N152="základní",J152,0)</f>
        <v>0</v>
      </c>
      <c r="BF152" s="152">
        <f>IF(N152="snížená",J152,0)</f>
        <v>0</v>
      </c>
      <c r="BG152" s="152">
        <f>IF(N152="zákl. přenesená",J152,0)</f>
        <v>0</v>
      </c>
      <c r="BH152" s="152">
        <f>IF(N152="sníž. přenesená",J152,0)</f>
        <v>0</v>
      </c>
      <c r="BI152" s="152">
        <f>IF(N152="nulová",J152,0)</f>
        <v>0</v>
      </c>
      <c r="BJ152" s="17" t="s">
        <v>78</v>
      </c>
      <c r="BK152" s="152">
        <f>ROUND(I152*H152,2)</f>
        <v>0</v>
      </c>
      <c r="BL152" s="17" t="s">
        <v>149</v>
      </c>
      <c r="BM152" s="151" t="s">
        <v>482</v>
      </c>
    </row>
    <row r="153" spans="1:65" s="2" customFormat="1" ht="11.25">
      <c r="A153" s="29"/>
      <c r="B153" s="30"/>
      <c r="C153" s="29"/>
      <c r="D153" s="153" t="s">
        <v>137</v>
      </c>
      <c r="E153" s="29"/>
      <c r="F153" s="154" t="s">
        <v>1218</v>
      </c>
      <c r="G153" s="29"/>
      <c r="H153" s="29"/>
      <c r="I153" s="29"/>
      <c r="J153" s="29"/>
      <c r="K153" s="29"/>
      <c r="L153" s="30"/>
      <c r="M153" s="155"/>
      <c r="N153" s="156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7" t="s">
        <v>137</v>
      </c>
      <c r="AU153" s="17" t="s">
        <v>78</v>
      </c>
    </row>
    <row r="154" spans="1:65" s="2" customFormat="1" ht="16.5" customHeight="1">
      <c r="A154" s="29"/>
      <c r="B154" s="140"/>
      <c r="C154" s="141" t="s">
        <v>291</v>
      </c>
      <c r="D154" s="141" t="s">
        <v>130</v>
      </c>
      <c r="E154" s="142" t="s">
        <v>1219</v>
      </c>
      <c r="F154" s="143" t="s">
        <v>1220</v>
      </c>
      <c r="G154" s="144" t="s">
        <v>220</v>
      </c>
      <c r="H154" s="145">
        <v>145</v>
      </c>
      <c r="I154" s="146">
        <v>0</v>
      </c>
      <c r="J154" s="146">
        <f>ROUND(I154*H154,2)</f>
        <v>0</v>
      </c>
      <c r="K154" s="143" t="s">
        <v>1185</v>
      </c>
      <c r="L154" s="30"/>
      <c r="M154" s="147" t="s">
        <v>1</v>
      </c>
      <c r="N154" s="148" t="s">
        <v>35</v>
      </c>
      <c r="O154" s="149">
        <v>0</v>
      </c>
      <c r="P154" s="149">
        <f>O154*H154</f>
        <v>0</v>
      </c>
      <c r="Q154" s="149">
        <v>0</v>
      </c>
      <c r="R154" s="149">
        <f>Q154*H154</f>
        <v>0</v>
      </c>
      <c r="S154" s="149">
        <v>0</v>
      </c>
      <c r="T154" s="150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1" t="s">
        <v>149</v>
      </c>
      <c r="AT154" s="151" t="s">
        <v>130</v>
      </c>
      <c r="AU154" s="151" t="s">
        <v>78</v>
      </c>
      <c r="AY154" s="17" t="s">
        <v>127</v>
      </c>
      <c r="BE154" s="152">
        <f>IF(N154="základní",J154,0)</f>
        <v>0</v>
      </c>
      <c r="BF154" s="152">
        <f>IF(N154="snížená",J154,0)</f>
        <v>0</v>
      </c>
      <c r="BG154" s="152">
        <f>IF(N154="zákl. přenesená",J154,0)</f>
        <v>0</v>
      </c>
      <c r="BH154" s="152">
        <f>IF(N154="sníž. přenesená",J154,0)</f>
        <v>0</v>
      </c>
      <c r="BI154" s="152">
        <f>IF(N154="nulová",J154,0)</f>
        <v>0</v>
      </c>
      <c r="BJ154" s="17" t="s">
        <v>78</v>
      </c>
      <c r="BK154" s="152">
        <f>ROUND(I154*H154,2)</f>
        <v>0</v>
      </c>
      <c r="BL154" s="17" t="s">
        <v>149</v>
      </c>
      <c r="BM154" s="151" t="s">
        <v>494</v>
      </c>
    </row>
    <row r="155" spans="1:65" s="2" customFormat="1" ht="11.25">
      <c r="A155" s="29"/>
      <c r="B155" s="30"/>
      <c r="C155" s="29"/>
      <c r="D155" s="153" t="s">
        <v>137</v>
      </c>
      <c r="E155" s="29"/>
      <c r="F155" s="154" t="s">
        <v>1220</v>
      </c>
      <c r="G155" s="29"/>
      <c r="H155" s="29"/>
      <c r="I155" s="29"/>
      <c r="J155" s="29"/>
      <c r="K155" s="29"/>
      <c r="L155" s="30"/>
      <c r="M155" s="155"/>
      <c r="N155" s="156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7" t="s">
        <v>137</v>
      </c>
      <c r="AU155" s="17" t="s">
        <v>78</v>
      </c>
    </row>
    <row r="156" spans="1:65" s="2" customFormat="1" ht="21.75" customHeight="1">
      <c r="A156" s="29"/>
      <c r="B156" s="140"/>
      <c r="C156" s="141" t="s">
        <v>298</v>
      </c>
      <c r="D156" s="141" t="s">
        <v>130</v>
      </c>
      <c r="E156" s="142" t="s">
        <v>1221</v>
      </c>
      <c r="F156" s="143" t="s">
        <v>1222</v>
      </c>
      <c r="G156" s="144" t="s">
        <v>220</v>
      </c>
      <c r="H156" s="145">
        <v>112</v>
      </c>
      <c r="I156" s="146">
        <v>0</v>
      </c>
      <c r="J156" s="146">
        <f>ROUND(I156*H156,2)</f>
        <v>0</v>
      </c>
      <c r="K156" s="143" t="s">
        <v>1185</v>
      </c>
      <c r="L156" s="30"/>
      <c r="M156" s="147" t="s">
        <v>1</v>
      </c>
      <c r="N156" s="148" t="s">
        <v>35</v>
      </c>
      <c r="O156" s="149">
        <v>0</v>
      </c>
      <c r="P156" s="149">
        <f>O156*H156</f>
        <v>0</v>
      </c>
      <c r="Q156" s="149">
        <v>0</v>
      </c>
      <c r="R156" s="149">
        <f>Q156*H156</f>
        <v>0</v>
      </c>
      <c r="S156" s="149">
        <v>0</v>
      </c>
      <c r="T156" s="150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1" t="s">
        <v>149</v>
      </c>
      <c r="AT156" s="151" t="s">
        <v>130</v>
      </c>
      <c r="AU156" s="151" t="s">
        <v>78</v>
      </c>
      <c r="AY156" s="17" t="s">
        <v>127</v>
      </c>
      <c r="BE156" s="152">
        <f>IF(N156="základní",J156,0)</f>
        <v>0</v>
      </c>
      <c r="BF156" s="152">
        <f>IF(N156="snížená",J156,0)</f>
        <v>0</v>
      </c>
      <c r="BG156" s="152">
        <f>IF(N156="zákl. přenesená",J156,0)</f>
        <v>0</v>
      </c>
      <c r="BH156" s="152">
        <f>IF(N156="sníž. přenesená",J156,0)</f>
        <v>0</v>
      </c>
      <c r="BI156" s="152">
        <f>IF(N156="nulová",J156,0)</f>
        <v>0</v>
      </c>
      <c r="BJ156" s="17" t="s">
        <v>78</v>
      </c>
      <c r="BK156" s="152">
        <f>ROUND(I156*H156,2)</f>
        <v>0</v>
      </c>
      <c r="BL156" s="17" t="s">
        <v>149</v>
      </c>
      <c r="BM156" s="151" t="s">
        <v>505</v>
      </c>
    </row>
    <row r="157" spans="1:65" s="2" customFormat="1" ht="11.25">
      <c r="A157" s="29"/>
      <c r="B157" s="30"/>
      <c r="C157" s="29"/>
      <c r="D157" s="153" t="s">
        <v>137</v>
      </c>
      <c r="E157" s="29"/>
      <c r="F157" s="154" t="s">
        <v>1222</v>
      </c>
      <c r="G157" s="29"/>
      <c r="H157" s="29"/>
      <c r="I157" s="29"/>
      <c r="J157" s="29"/>
      <c r="K157" s="29"/>
      <c r="L157" s="30"/>
      <c r="M157" s="155"/>
      <c r="N157" s="156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7" t="s">
        <v>137</v>
      </c>
      <c r="AU157" s="17" t="s">
        <v>78</v>
      </c>
    </row>
    <row r="158" spans="1:65" s="2" customFormat="1" ht="21.75" customHeight="1">
      <c r="A158" s="29"/>
      <c r="B158" s="140"/>
      <c r="C158" s="141" t="s">
        <v>302</v>
      </c>
      <c r="D158" s="141" t="s">
        <v>130</v>
      </c>
      <c r="E158" s="142" t="s">
        <v>1223</v>
      </c>
      <c r="F158" s="143" t="s">
        <v>1224</v>
      </c>
      <c r="G158" s="144" t="s">
        <v>220</v>
      </c>
      <c r="H158" s="145">
        <v>26</v>
      </c>
      <c r="I158" s="146">
        <v>0</v>
      </c>
      <c r="J158" s="146">
        <f>ROUND(I158*H158,2)</f>
        <v>0</v>
      </c>
      <c r="K158" s="143" t="s">
        <v>1185</v>
      </c>
      <c r="L158" s="30"/>
      <c r="M158" s="147" t="s">
        <v>1</v>
      </c>
      <c r="N158" s="148" t="s">
        <v>35</v>
      </c>
      <c r="O158" s="149">
        <v>0</v>
      </c>
      <c r="P158" s="149">
        <f>O158*H158</f>
        <v>0</v>
      </c>
      <c r="Q158" s="149">
        <v>0</v>
      </c>
      <c r="R158" s="149">
        <f>Q158*H158</f>
        <v>0</v>
      </c>
      <c r="S158" s="149">
        <v>0</v>
      </c>
      <c r="T158" s="150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1" t="s">
        <v>149</v>
      </c>
      <c r="AT158" s="151" t="s">
        <v>130</v>
      </c>
      <c r="AU158" s="151" t="s">
        <v>78</v>
      </c>
      <c r="AY158" s="17" t="s">
        <v>127</v>
      </c>
      <c r="BE158" s="152">
        <f>IF(N158="základní",J158,0)</f>
        <v>0</v>
      </c>
      <c r="BF158" s="152">
        <f>IF(N158="snížená",J158,0)</f>
        <v>0</v>
      </c>
      <c r="BG158" s="152">
        <f>IF(N158="zákl. přenesená",J158,0)</f>
        <v>0</v>
      </c>
      <c r="BH158" s="152">
        <f>IF(N158="sníž. přenesená",J158,0)</f>
        <v>0</v>
      </c>
      <c r="BI158" s="152">
        <f>IF(N158="nulová",J158,0)</f>
        <v>0</v>
      </c>
      <c r="BJ158" s="17" t="s">
        <v>78</v>
      </c>
      <c r="BK158" s="152">
        <f>ROUND(I158*H158,2)</f>
        <v>0</v>
      </c>
      <c r="BL158" s="17" t="s">
        <v>149</v>
      </c>
      <c r="BM158" s="151" t="s">
        <v>515</v>
      </c>
    </row>
    <row r="159" spans="1:65" s="2" customFormat="1" ht="11.25">
      <c r="A159" s="29"/>
      <c r="B159" s="30"/>
      <c r="C159" s="29"/>
      <c r="D159" s="153" t="s">
        <v>137</v>
      </c>
      <c r="E159" s="29"/>
      <c r="F159" s="154" t="s">
        <v>1224</v>
      </c>
      <c r="G159" s="29"/>
      <c r="H159" s="29"/>
      <c r="I159" s="29"/>
      <c r="J159" s="29"/>
      <c r="K159" s="29"/>
      <c r="L159" s="30"/>
      <c r="M159" s="155"/>
      <c r="N159" s="156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7" t="s">
        <v>137</v>
      </c>
      <c r="AU159" s="17" t="s">
        <v>78</v>
      </c>
    </row>
    <row r="160" spans="1:65" s="2" customFormat="1" ht="16.5" customHeight="1">
      <c r="A160" s="29"/>
      <c r="B160" s="140"/>
      <c r="C160" s="141" t="s">
        <v>308</v>
      </c>
      <c r="D160" s="141" t="s">
        <v>130</v>
      </c>
      <c r="E160" s="142" t="s">
        <v>1225</v>
      </c>
      <c r="F160" s="143" t="s">
        <v>1226</v>
      </c>
      <c r="G160" s="144" t="s">
        <v>226</v>
      </c>
      <c r="H160" s="145">
        <v>7.2450000000000001</v>
      </c>
      <c r="I160" s="146">
        <v>0</v>
      </c>
      <c r="J160" s="146">
        <f>ROUND(I160*H160,2)</f>
        <v>0</v>
      </c>
      <c r="K160" s="143" t="s">
        <v>1185</v>
      </c>
      <c r="L160" s="30"/>
      <c r="M160" s="147" t="s">
        <v>1</v>
      </c>
      <c r="N160" s="148" t="s">
        <v>35</v>
      </c>
      <c r="O160" s="149">
        <v>0</v>
      </c>
      <c r="P160" s="149">
        <f>O160*H160</f>
        <v>0</v>
      </c>
      <c r="Q160" s="149">
        <v>0</v>
      </c>
      <c r="R160" s="149">
        <f>Q160*H160</f>
        <v>0</v>
      </c>
      <c r="S160" s="149">
        <v>0</v>
      </c>
      <c r="T160" s="150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1" t="s">
        <v>149</v>
      </c>
      <c r="AT160" s="151" t="s">
        <v>130</v>
      </c>
      <c r="AU160" s="151" t="s">
        <v>78</v>
      </c>
      <c r="AY160" s="17" t="s">
        <v>127</v>
      </c>
      <c r="BE160" s="152">
        <f>IF(N160="základní",J160,0)</f>
        <v>0</v>
      </c>
      <c r="BF160" s="152">
        <f>IF(N160="snížená",J160,0)</f>
        <v>0</v>
      </c>
      <c r="BG160" s="152">
        <f>IF(N160="zákl. přenesená",J160,0)</f>
        <v>0</v>
      </c>
      <c r="BH160" s="152">
        <f>IF(N160="sníž. přenesená",J160,0)</f>
        <v>0</v>
      </c>
      <c r="BI160" s="152">
        <f>IF(N160="nulová",J160,0)</f>
        <v>0</v>
      </c>
      <c r="BJ160" s="17" t="s">
        <v>78</v>
      </c>
      <c r="BK160" s="152">
        <f>ROUND(I160*H160,2)</f>
        <v>0</v>
      </c>
      <c r="BL160" s="17" t="s">
        <v>149</v>
      </c>
      <c r="BM160" s="151" t="s">
        <v>529</v>
      </c>
    </row>
    <row r="161" spans="1:65" s="2" customFormat="1" ht="11.25">
      <c r="A161" s="29"/>
      <c r="B161" s="30"/>
      <c r="C161" s="29"/>
      <c r="D161" s="153" t="s">
        <v>137</v>
      </c>
      <c r="E161" s="29"/>
      <c r="F161" s="154" t="s">
        <v>1226</v>
      </c>
      <c r="G161" s="29"/>
      <c r="H161" s="29"/>
      <c r="I161" s="29"/>
      <c r="J161" s="29"/>
      <c r="K161" s="29"/>
      <c r="L161" s="30"/>
      <c r="M161" s="155"/>
      <c r="N161" s="156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7" t="s">
        <v>137</v>
      </c>
      <c r="AU161" s="17" t="s">
        <v>78</v>
      </c>
    </row>
    <row r="162" spans="1:65" s="2" customFormat="1" ht="16.5" customHeight="1">
      <c r="A162" s="29"/>
      <c r="B162" s="140"/>
      <c r="C162" s="141" t="s">
        <v>313</v>
      </c>
      <c r="D162" s="141" t="s">
        <v>130</v>
      </c>
      <c r="E162" s="142" t="s">
        <v>1227</v>
      </c>
      <c r="F162" s="143" t="s">
        <v>1228</v>
      </c>
      <c r="G162" s="144" t="s">
        <v>237</v>
      </c>
      <c r="H162" s="145">
        <v>11.59</v>
      </c>
      <c r="I162" s="146">
        <v>0</v>
      </c>
      <c r="J162" s="146">
        <f>ROUND(I162*H162,2)</f>
        <v>0</v>
      </c>
      <c r="K162" s="143" t="s">
        <v>1185</v>
      </c>
      <c r="L162" s="30"/>
      <c r="M162" s="147" t="s">
        <v>1</v>
      </c>
      <c r="N162" s="148" t="s">
        <v>35</v>
      </c>
      <c r="O162" s="149">
        <v>0</v>
      </c>
      <c r="P162" s="149">
        <f>O162*H162</f>
        <v>0</v>
      </c>
      <c r="Q162" s="149">
        <v>0</v>
      </c>
      <c r="R162" s="149">
        <f>Q162*H162</f>
        <v>0</v>
      </c>
      <c r="S162" s="149">
        <v>0</v>
      </c>
      <c r="T162" s="150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1" t="s">
        <v>149</v>
      </c>
      <c r="AT162" s="151" t="s">
        <v>130</v>
      </c>
      <c r="AU162" s="151" t="s">
        <v>78</v>
      </c>
      <c r="AY162" s="17" t="s">
        <v>127</v>
      </c>
      <c r="BE162" s="152">
        <f>IF(N162="základní",J162,0)</f>
        <v>0</v>
      </c>
      <c r="BF162" s="152">
        <f>IF(N162="snížená",J162,0)</f>
        <v>0</v>
      </c>
      <c r="BG162" s="152">
        <f>IF(N162="zákl. přenesená",J162,0)</f>
        <v>0</v>
      </c>
      <c r="BH162" s="152">
        <f>IF(N162="sníž. přenesená",J162,0)</f>
        <v>0</v>
      </c>
      <c r="BI162" s="152">
        <f>IF(N162="nulová",J162,0)</f>
        <v>0</v>
      </c>
      <c r="BJ162" s="17" t="s">
        <v>78</v>
      </c>
      <c r="BK162" s="152">
        <f>ROUND(I162*H162,2)</f>
        <v>0</v>
      </c>
      <c r="BL162" s="17" t="s">
        <v>149</v>
      </c>
      <c r="BM162" s="151" t="s">
        <v>539</v>
      </c>
    </row>
    <row r="163" spans="1:65" s="2" customFormat="1" ht="11.25">
      <c r="A163" s="29"/>
      <c r="B163" s="30"/>
      <c r="C163" s="29"/>
      <c r="D163" s="153" t="s">
        <v>137</v>
      </c>
      <c r="E163" s="29"/>
      <c r="F163" s="154" t="s">
        <v>1228</v>
      </c>
      <c r="G163" s="29"/>
      <c r="H163" s="29"/>
      <c r="I163" s="29"/>
      <c r="J163" s="29"/>
      <c r="K163" s="29"/>
      <c r="L163" s="30"/>
      <c r="M163" s="155"/>
      <c r="N163" s="156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7" t="s">
        <v>137</v>
      </c>
      <c r="AU163" s="17" t="s">
        <v>78</v>
      </c>
    </row>
    <row r="164" spans="1:65" s="2" customFormat="1" ht="16.5" customHeight="1">
      <c r="A164" s="29"/>
      <c r="B164" s="140"/>
      <c r="C164" s="141" t="s">
        <v>7</v>
      </c>
      <c r="D164" s="141" t="s">
        <v>130</v>
      </c>
      <c r="E164" s="142" t="s">
        <v>1229</v>
      </c>
      <c r="F164" s="143" t="s">
        <v>1230</v>
      </c>
      <c r="G164" s="144" t="s">
        <v>209</v>
      </c>
      <c r="H164" s="145">
        <v>138</v>
      </c>
      <c r="I164" s="146">
        <v>0</v>
      </c>
      <c r="J164" s="146">
        <f>ROUND(I164*H164,2)</f>
        <v>0</v>
      </c>
      <c r="K164" s="143" t="s">
        <v>1185</v>
      </c>
      <c r="L164" s="30"/>
      <c r="M164" s="147" t="s">
        <v>1</v>
      </c>
      <c r="N164" s="148" t="s">
        <v>35</v>
      </c>
      <c r="O164" s="149">
        <v>0</v>
      </c>
      <c r="P164" s="149">
        <f>O164*H164</f>
        <v>0</v>
      </c>
      <c r="Q164" s="149">
        <v>0</v>
      </c>
      <c r="R164" s="149">
        <f>Q164*H164</f>
        <v>0</v>
      </c>
      <c r="S164" s="149">
        <v>0</v>
      </c>
      <c r="T164" s="150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1" t="s">
        <v>149</v>
      </c>
      <c r="AT164" s="151" t="s">
        <v>130</v>
      </c>
      <c r="AU164" s="151" t="s">
        <v>78</v>
      </c>
      <c r="AY164" s="17" t="s">
        <v>127</v>
      </c>
      <c r="BE164" s="152">
        <f>IF(N164="základní",J164,0)</f>
        <v>0</v>
      </c>
      <c r="BF164" s="152">
        <f>IF(N164="snížená",J164,0)</f>
        <v>0</v>
      </c>
      <c r="BG164" s="152">
        <f>IF(N164="zákl. přenesená",J164,0)</f>
        <v>0</v>
      </c>
      <c r="BH164" s="152">
        <f>IF(N164="sníž. přenesená",J164,0)</f>
        <v>0</v>
      </c>
      <c r="BI164" s="152">
        <f>IF(N164="nulová",J164,0)</f>
        <v>0</v>
      </c>
      <c r="BJ164" s="17" t="s">
        <v>78</v>
      </c>
      <c r="BK164" s="152">
        <f>ROUND(I164*H164,2)</f>
        <v>0</v>
      </c>
      <c r="BL164" s="17" t="s">
        <v>149</v>
      </c>
      <c r="BM164" s="151" t="s">
        <v>549</v>
      </c>
    </row>
    <row r="165" spans="1:65" s="2" customFormat="1" ht="11.25">
      <c r="A165" s="29"/>
      <c r="B165" s="30"/>
      <c r="C165" s="29"/>
      <c r="D165" s="153" t="s">
        <v>137</v>
      </c>
      <c r="E165" s="29"/>
      <c r="F165" s="154" t="s">
        <v>1230</v>
      </c>
      <c r="G165" s="29"/>
      <c r="H165" s="29"/>
      <c r="I165" s="29"/>
      <c r="J165" s="29"/>
      <c r="K165" s="29"/>
      <c r="L165" s="30"/>
      <c r="M165" s="155"/>
      <c r="N165" s="156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7" t="s">
        <v>137</v>
      </c>
      <c r="AU165" s="17" t="s">
        <v>78</v>
      </c>
    </row>
    <row r="166" spans="1:65" s="12" customFormat="1" ht="25.9" customHeight="1">
      <c r="B166" s="128"/>
      <c r="D166" s="129" t="s">
        <v>69</v>
      </c>
      <c r="E166" s="130" t="s">
        <v>1231</v>
      </c>
      <c r="F166" s="130" t="s">
        <v>1232</v>
      </c>
      <c r="J166" s="131">
        <f>BK166</f>
        <v>0</v>
      </c>
      <c r="L166" s="128"/>
      <c r="M166" s="132"/>
      <c r="N166" s="133"/>
      <c r="O166" s="133"/>
      <c r="P166" s="134">
        <f>SUM(P167:P182)</f>
        <v>0</v>
      </c>
      <c r="Q166" s="133"/>
      <c r="R166" s="134">
        <f>SUM(R167:R182)</f>
        <v>0</v>
      </c>
      <c r="S166" s="133"/>
      <c r="T166" s="135">
        <f>SUM(T167:T182)</f>
        <v>0</v>
      </c>
      <c r="AR166" s="129" t="s">
        <v>78</v>
      </c>
      <c r="AT166" s="136" t="s">
        <v>69</v>
      </c>
      <c r="AU166" s="136" t="s">
        <v>70</v>
      </c>
      <c r="AY166" s="129" t="s">
        <v>127</v>
      </c>
      <c r="BK166" s="137">
        <f>SUM(BK167:BK182)</f>
        <v>0</v>
      </c>
    </row>
    <row r="167" spans="1:65" s="2" customFormat="1" ht="21.75" customHeight="1">
      <c r="A167" s="29"/>
      <c r="B167" s="140"/>
      <c r="C167" s="141" t="s">
        <v>325</v>
      </c>
      <c r="D167" s="141" t="s">
        <v>130</v>
      </c>
      <c r="E167" s="142" t="s">
        <v>1233</v>
      </c>
      <c r="F167" s="143" t="s">
        <v>1234</v>
      </c>
      <c r="G167" s="144" t="s">
        <v>220</v>
      </c>
      <c r="H167" s="145">
        <v>168</v>
      </c>
      <c r="I167" s="146">
        <v>0</v>
      </c>
      <c r="J167" s="146">
        <f>ROUND(I167*H167,2)</f>
        <v>0</v>
      </c>
      <c r="K167" s="143" t="s">
        <v>1185</v>
      </c>
      <c r="L167" s="30"/>
      <c r="M167" s="147" t="s">
        <v>1</v>
      </c>
      <c r="N167" s="148" t="s">
        <v>35</v>
      </c>
      <c r="O167" s="149">
        <v>0</v>
      </c>
      <c r="P167" s="149">
        <f>O167*H167</f>
        <v>0</v>
      </c>
      <c r="Q167" s="149">
        <v>0</v>
      </c>
      <c r="R167" s="149">
        <f>Q167*H167</f>
        <v>0</v>
      </c>
      <c r="S167" s="149">
        <v>0</v>
      </c>
      <c r="T167" s="150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1" t="s">
        <v>149</v>
      </c>
      <c r="AT167" s="151" t="s">
        <v>130</v>
      </c>
      <c r="AU167" s="151" t="s">
        <v>78</v>
      </c>
      <c r="AY167" s="17" t="s">
        <v>127</v>
      </c>
      <c r="BE167" s="152">
        <f>IF(N167="základní",J167,0)</f>
        <v>0</v>
      </c>
      <c r="BF167" s="152">
        <f>IF(N167="snížená",J167,0)</f>
        <v>0</v>
      </c>
      <c r="BG167" s="152">
        <f>IF(N167="zákl. přenesená",J167,0)</f>
        <v>0</v>
      </c>
      <c r="BH167" s="152">
        <f>IF(N167="sníž. přenesená",J167,0)</f>
        <v>0</v>
      </c>
      <c r="BI167" s="152">
        <f>IF(N167="nulová",J167,0)</f>
        <v>0</v>
      </c>
      <c r="BJ167" s="17" t="s">
        <v>78</v>
      </c>
      <c r="BK167" s="152">
        <f>ROUND(I167*H167,2)</f>
        <v>0</v>
      </c>
      <c r="BL167" s="17" t="s">
        <v>149</v>
      </c>
      <c r="BM167" s="151" t="s">
        <v>560</v>
      </c>
    </row>
    <row r="168" spans="1:65" s="2" customFormat="1" ht="11.25">
      <c r="A168" s="29"/>
      <c r="B168" s="30"/>
      <c r="C168" s="29"/>
      <c r="D168" s="153" t="s">
        <v>137</v>
      </c>
      <c r="E168" s="29"/>
      <c r="F168" s="154" t="s">
        <v>1234</v>
      </c>
      <c r="G168" s="29"/>
      <c r="H168" s="29"/>
      <c r="I168" s="29"/>
      <c r="J168" s="29"/>
      <c r="K168" s="29"/>
      <c r="L168" s="30"/>
      <c r="M168" s="155"/>
      <c r="N168" s="156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7" t="s">
        <v>137</v>
      </c>
      <c r="AU168" s="17" t="s">
        <v>78</v>
      </c>
    </row>
    <row r="169" spans="1:65" s="2" customFormat="1" ht="16.5" customHeight="1">
      <c r="A169" s="29"/>
      <c r="B169" s="140"/>
      <c r="C169" s="141" t="s">
        <v>333</v>
      </c>
      <c r="D169" s="141" t="s">
        <v>130</v>
      </c>
      <c r="E169" s="142" t="s">
        <v>1235</v>
      </c>
      <c r="F169" s="143" t="s">
        <v>1236</v>
      </c>
      <c r="G169" s="144" t="s">
        <v>294</v>
      </c>
      <c r="H169" s="145">
        <v>6</v>
      </c>
      <c r="I169" s="146">
        <v>0</v>
      </c>
      <c r="J169" s="146">
        <f>ROUND(I169*H169,2)</f>
        <v>0</v>
      </c>
      <c r="K169" s="143" t="s">
        <v>1188</v>
      </c>
      <c r="L169" s="30"/>
      <c r="M169" s="147" t="s">
        <v>1</v>
      </c>
      <c r="N169" s="148" t="s">
        <v>35</v>
      </c>
      <c r="O169" s="149">
        <v>0</v>
      </c>
      <c r="P169" s="149">
        <f>O169*H169</f>
        <v>0</v>
      </c>
      <c r="Q169" s="149">
        <v>0</v>
      </c>
      <c r="R169" s="149">
        <f>Q169*H169</f>
        <v>0</v>
      </c>
      <c r="S169" s="149">
        <v>0</v>
      </c>
      <c r="T169" s="150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1" t="s">
        <v>149</v>
      </c>
      <c r="AT169" s="151" t="s">
        <v>130</v>
      </c>
      <c r="AU169" s="151" t="s">
        <v>78</v>
      </c>
      <c r="AY169" s="17" t="s">
        <v>127</v>
      </c>
      <c r="BE169" s="152">
        <f>IF(N169="základní",J169,0)</f>
        <v>0</v>
      </c>
      <c r="BF169" s="152">
        <f>IF(N169="snížená",J169,0)</f>
        <v>0</v>
      </c>
      <c r="BG169" s="152">
        <f>IF(N169="zákl. přenesená",J169,0)</f>
        <v>0</v>
      </c>
      <c r="BH169" s="152">
        <f>IF(N169="sníž. přenesená",J169,0)</f>
        <v>0</v>
      </c>
      <c r="BI169" s="152">
        <f>IF(N169="nulová",J169,0)</f>
        <v>0</v>
      </c>
      <c r="BJ169" s="17" t="s">
        <v>78</v>
      </c>
      <c r="BK169" s="152">
        <f>ROUND(I169*H169,2)</f>
        <v>0</v>
      </c>
      <c r="BL169" s="17" t="s">
        <v>149</v>
      </c>
      <c r="BM169" s="151" t="s">
        <v>565</v>
      </c>
    </row>
    <row r="170" spans="1:65" s="2" customFormat="1" ht="11.25">
      <c r="A170" s="29"/>
      <c r="B170" s="30"/>
      <c r="C170" s="29"/>
      <c r="D170" s="153" t="s">
        <v>137</v>
      </c>
      <c r="E170" s="29"/>
      <c r="F170" s="154" t="s">
        <v>1236</v>
      </c>
      <c r="G170" s="29"/>
      <c r="H170" s="29"/>
      <c r="I170" s="29"/>
      <c r="J170" s="29"/>
      <c r="K170" s="29"/>
      <c r="L170" s="30"/>
      <c r="M170" s="155"/>
      <c r="N170" s="156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7" t="s">
        <v>137</v>
      </c>
      <c r="AU170" s="17" t="s">
        <v>78</v>
      </c>
    </row>
    <row r="171" spans="1:65" s="2" customFormat="1" ht="16.5" customHeight="1">
      <c r="A171" s="29"/>
      <c r="B171" s="140"/>
      <c r="C171" s="141" t="s">
        <v>342</v>
      </c>
      <c r="D171" s="141" t="s">
        <v>130</v>
      </c>
      <c r="E171" s="142" t="s">
        <v>1237</v>
      </c>
      <c r="F171" s="143" t="s">
        <v>1238</v>
      </c>
      <c r="G171" s="144" t="s">
        <v>294</v>
      </c>
      <c r="H171" s="145">
        <v>14</v>
      </c>
      <c r="I171" s="146">
        <v>0</v>
      </c>
      <c r="J171" s="146">
        <f>ROUND(I171*H171,2)</f>
        <v>0</v>
      </c>
      <c r="K171" s="143" t="s">
        <v>1188</v>
      </c>
      <c r="L171" s="30"/>
      <c r="M171" s="147" t="s">
        <v>1</v>
      </c>
      <c r="N171" s="148" t="s">
        <v>35</v>
      </c>
      <c r="O171" s="149">
        <v>0</v>
      </c>
      <c r="P171" s="149">
        <f>O171*H171</f>
        <v>0</v>
      </c>
      <c r="Q171" s="149">
        <v>0</v>
      </c>
      <c r="R171" s="149">
        <f>Q171*H171</f>
        <v>0</v>
      </c>
      <c r="S171" s="149">
        <v>0</v>
      </c>
      <c r="T171" s="150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1" t="s">
        <v>149</v>
      </c>
      <c r="AT171" s="151" t="s">
        <v>130</v>
      </c>
      <c r="AU171" s="151" t="s">
        <v>78</v>
      </c>
      <c r="AY171" s="17" t="s">
        <v>127</v>
      </c>
      <c r="BE171" s="152">
        <f>IF(N171="základní",J171,0)</f>
        <v>0</v>
      </c>
      <c r="BF171" s="152">
        <f>IF(N171="snížená",J171,0)</f>
        <v>0</v>
      </c>
      <c r="BG171" s="152">
        <f>IF(N171="zákl. přenesená",J171,0)</f>
        <v>0</v>
      </c>
      <c r="BH171" s="152">
        <f>IF(N171="sníž. přenesená",J171,0)</f>
        <v>0</v>
      </c>
      <c r="BI171" s="152">
        <f>IF(N171="nulová",J171,0)</f>
        <v>0</v>
      </c>
      <c r="BJ171" s="17" t="s">
        <v>78</v>
      </c>
      <c r="BK171" s="152">
        <f>ROUND(I171*H171,2)</f>
        <v>0</v>
      </c>
      <c r="BL171" s="17" t="s">
        <v>149</v>
      </c>
      <c r="BM171" s="151" t="s">
        <v>571</v>
      </c>
    </row>
    <row r="172" spans="1:65" s="2" customFormat="1" ht="11.25">
      <c r="A172" s="29"/>
      <c r="B172" s="30"/>
      <c r="C172" s="29"/>
      <c r="D172" s="153" t="s">
        <v>137</v>
      </c>
      <c r="E172" s="29"/>
      <c r="F172" s="154" t="s">
        <v>1238</v>
      </c>
      <c r="G172" s="29"/>
      <c r="H172" s="29"/>
      <c r="I172" s="29"/>
      <c r="J172" s="29"/>
      <c r="K172" s="29"/>
      <c r="L172" s="30"/>
      <c r="M172" s="155"/>
      <c r="N172" s="156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7" t="s">
        <v>137</v>
      </c>
      <c r="AU172" s="17" t="s">
        <v>78</v>
      </c>
    </row>
    <row r="173" spans="1:65" s="2" customFormat="1" ht="16.5" customHeight="1">
      <c r="A173" s="29"/>
      <c r="B173" s="140"/>
      <c r="C173" s="141" t="s">
        <v>347</v>
      </c>
      <c r="D173" s="141" t="s">
        <v>130</v>
      </c>
      <c r="E173" s="142" t="s">
        <v>1239</v>
      </c>
      <c r="F173" s="143" t="s">
        <v>1240</v>
      </c>
      <c r="G173" s="144" t="s">
        <v>294</v>
      </c>
      <c r="H173" s="145">
        <v>5</v>
      </c>
      <c r="I173" s="146">
        <v>0</v>
      </c>
      <c r="J173" s="146">
        <f>ROUND(I173*H173,2)</f>
        <v>0</v>
      </c>
      <c r="K173" s="143" t="s">
        <v>1185</v>
      </c>
      <c r="L173" s="30"/>
      <c r="M173" s="147" t="s">
        <v>1</v>
      </c>
      <c r="N173" s="148" t="s">
        <v>35</v>
      </c>
      <c r="O173" s="149">
        <v>0</v>
      </c>
      <c r="P173" s="149">
        <f>O173*H173</f>
        <v>0</v>
      </c>
      <c r="Q173" s="149">
        <v>0</v>
      </c>
      <c r="R173" s="149">
        <f>Q173*H173</f>
        <v>0</v>
      </c>
      <c r="S173" s="149">
        <v>0</v>
      </c>
      <c r="T173" s="150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1" t="s">
        <v>149</v>
      </c>
      <c r="AT173" s="151" t="s">
        <v>130</v>
      </c>
      <c r="AU173" s="151" t="s">
        <v>78</v>
      </c>
      <c r="AY173" s="17" t="s">
        <v>127</v>
      </c>
      <c r="BE173" s="152">
        <f>IF(N173="základní",J173,0)</f>
        <v>0</v>
      </c>
      <c r="BF173" s="152">
        <f>IF(N173="snížená",J173,0)</f>
        <v>0</v>
      </c>
      <c r="BG173" s="152">
        <f>IF(N173="zákl. přenesená",J173,0)</f>
        <v>0</v>
      </c>
      <c r="BH173" s="152">
        <f>IF(N173="sníž. přenesená",J173,0)</f>
        <v>0</v>
      </c>
      <c r="BI173" s="152">
        <f>IF(N173="nulová",J173,0)</f>
        <v>0</v>
      </c>
      <c r="BJ173" s="17" t="s">
        <v>78</v>
      </c>
      <c r="BK173" s="152">
        <f>ROUND(I173*H173,2)</f>
        <v>0</v>
      </c>
      <c r="BL173" s="17" t="s">
        <v>149</v>
      </c>
      <c r="BM173" s="151" t="s">
        <v>583</v>
      </c>
    </row>
    <row r="174" spans="1:65" s="2" customFormat="1" ht="11.25">
      <c r="A174" s="29"/>
      <c r="B174" s="30"/>
      <c r="C174" s="29"/>
      <c r="D174" s="153" t="s">
        <v>137</v>
      </c>
      <c r="E174" s="29"/>
      <c r="F174" s="154" t="s">
        <v>1240</v>
      </c>
      <c r="G174" s="29"/>
      <c r="H174" s="29"/>
      <c r="I174" s="29"/>
      <c r="J174" s="29"/>
      <c r="K174" s="29"/>
      <c r="L174" s="30"/>
      <c r="M174" s="155"/>
      <c r="N174" s="156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7" t="s">
        <v>137</v>
      </c>
      <c r="AU174" s="17" t="s">
        <v>78</v>
      </c>
    </row>
    <row r="175" spans="1:65" s="2" customFormat="1" ht="16.5" customHeight="1">
      <c r="A175" s="29"/>
      <c r="B175" s="140"/>
      <c r="C175" s="141" t="s">
        <v>352</v>
      </c>
      <c r="D175" s="141" t="s">
        <v>130</v>
      </c>
      <c r="E175" s="142" t="s">
        <v>1241</v>
      </c>
      <c r="F175" s="143" t="s">
        <v>1242</v>
      </c>
      <c r="G175" s="144" t="s">
        <v>408</v>
      </c>
      <c r="H175" s="145">
        <v>91</v>
      </c>
      <c r="I175" s="146">
        <v>0</v>
      </c>
      <c r="J175" s="146">
        <f>ROUND(I175*H175,2)</f>
        <v>0</v>
      </c>
      <c r="K175" s="143" t="s">
        <v>1188</v>
      </c>
      <c r="L175" s="30"/>
      <c r="M175" s="147" t="s">
        <v>1</v>
      </c>
      <c r="N175" s="148" t="s">
        <v>35</v>
      </c>
      <c r="O175" s="149">
        <v>0</v>
      </c>
      <c r="P175" s="149">
        <f>O175*H175</f>
        <v>0</v>
      </c>
      <c r="Q175" s="149">
        <v>0</v>
      </c>
      <c r="R175" s="149">
        <f>Q175*H175</f>
        <v>0</v>
      </c>
      <c r="S175" s="149">
        <v>0</v>
      </c>
      <c r="T175" s="150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1" t="s">
        <v>149</v>
      </c>
      <c r="AT175" s="151" t="s">
        <v>130</v>
      </c>
      <c r="AU175" s="151" t="s">
        <v>78</v>
      </c>
      <c r="AY175" s="17" t="s">
        <v>127</v>
      </c>
      <c r="BE175" s="152">
        <f>IF(N175="základní",J175,0)</f>
        <v>0</v>
      </c>
      <c r="BF175" s="152">
        <f>IF(N175="snížená",J175,0)</f>
        <v>0</v>
      </c>
      <c r="BG175" s="152">
        <f>IF(N175="zákl. přenesená",J175,0)</f>
        <v>0</v>
      </c>
      <c r="BH175" s="152">
        <f>IF(N175="sníž. přenesená",J175,0)</f>
        <v>0</v>
      </c>
      <c r="BI175" s="152">
        <f>IF(N175="nulová",J175,0)</f>
        <v>0</v>
      </c>
      <c r="BJ175" s="17" t="s">
        <v>78</v>
      </c>
      <c r="BK175" s="152">
        <f>ROUND(I175*H175,2)</f>
        <v>0</v>
      </c>
      <c r="BL175" s="17" t="s">
        <v>149</v>
      </c>
      <c r="BM175" s="151" t="s">
        <v>593</v>
      </c>
    </row>
    <row r="176" spans="1:65" s="2" customFormat="1" ht="11.25">
      <c r="A176" s="29"/>
      <c r="B176" s="30"/>
      <c r="C176" s="29"/>
      <c r="D176" s="153" t="s">
        <v>137</v>
      </c>
      <c r="E176" s="29"/>
      <c r="F176" s="154" t="s">
        <v>1242</v>
      </c>
      <c r="G176" s="29"/>
      <c r="H176" s="29"/>
      <c r="I176" s="29"/>
      <c r="J176" s="29"/>
      <c r="K176" s="29"/>
      <c r="L176" s="30"/>
      <c r="M176" s="155"/>
      <c r="N176" s="156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7" t="s">
        <v>137</v>
      </c>
      <c r="AU176" s="17" t="s">
        <v>78</v>
      </c>
    </row>
    <row r="177" spans="1:65" s="2" customFormat="1" ht="24">
      <c r="A177" s="29"/>
      <c r="B177" s="140"/>
      <c r="C177" s="141" t="s">
        <v>469</v>
      </c>
      <c r="D177" s="141" t="s">
        <v>130</v>
      </c>
      <c r="E177" s="142" t="s">
        <v>1243</v>
      </c>
      <c r="F177" s="143" t="s">
        <v>1244</v>
      </c>
      <c r="G177" s="144" t="s">
        <v>220</v>
      </c>
      <c r="H177" s="145">
        <v>10</v>
      </c>
      <c r="I177" s="146">
        <v>0</v>
      </c>
      <c r="J177" s="146">
        <f>ROUND(I177*H177,2)</f>
        <v>0</v>
      </c>
      <c r="K177" s="143" t="s">
        <v>1188</v>
      </c>
      <c r="L177" s="30"/>
      <c r="M177" s="147" t="s">
        <v>1</v>
      </c>
      <c r="N177" s="148" t="s">
        <v>35</v>
      </c>
      <c r="O177" s="149">
        <v>0</v>
      </c>
      <c r="P177" s="149">
        <f>O177*H177</f>
        <v>0</v>
      </c>
      <c r="Q177" s="149">
        <v>0</v>
      </c>
      <c r="R177" s="149">
        <f>Q177*H177</f>
        <v>0</v>
      </c>
      <c r="S177" s="149">
        <v>0</v>
      </c>
      <c r="T177" s="150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1" t="s">
        <v>149</v>
      </c>
      <c r="AT177" s="151" t="s">
        <v>130</v>
      </c>
      <c r="AU177" s="151" t="s">
        <v>78</v>
      </c>
      <c r="AY177" s="17" t="s">
        <v>127</v>
      </c>
      <c r="BE177" s="152">
        <f>IF(N177="základní",J177,0)</f>
        <v>0</v>
      </c>
      <c r="BF177" s="152">
        <f>IF(N177="snížená",J177,0)</f>
        <v>0</v>
      </c>
      <c r="BG177" s="152">
        <f>IF(N177="zákl. přenesená",J177,0)</f>
        <v>0</v>
      </c>
      <c r="BH177" s="152">
        <f>IF(N177="sníž. přenesená",J177,0)</f>
        <v>0</v>
      </c>
      <c r="BI177" s="152">
        <f>IF(N177="nulová",J177,0)</f>
        <v>0</v>
      </c>
      <c r="BJ177" s="17" t="s">
        <v>78</v>
      </c>
      <c r="BK177" s="152">
        <f>ROUND(I177*H177,2)</f>
        <v>0</v>
      </c>
      <c r="BL177" s="17" t="s">
        <v>149</v>
      </c>
      <c r="BM177" s="151" t="s">
        <v>605</v>
      </c>
    </row>
    <row r="178" spans="1:65" s="2" customFormat="1" ht="19.5">
      <c r="A178" s="29"/>
      <c r="B178" s="30"/>
      <c r="C178" s="29"/>
      <c r="D178" s="153" t="s">
        <v>137</v>
      </c>
      <c r="E178" s="29"/>
      <c r="F178" s="154" t="s">
        <v>1244</v>
      </c>
      <c r="G178" s="29"/>
      <c r="H178" s="29"/>
      <c r="I178" s="29"/>
      <c r="J178" s="29"/>
      <c r="K178" s="29"/>
      <c r="L178" s="30"/>
      <c r="M178" s="155"/>
      <c r="N178" s="156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7" t="s">
        <v>137</v>
      </c>
      <c r="AU178" s="17" t="s">
        <v>78</v>
      </c>
    </row>
    <row r="179" spans="1:65" s="2" customFormat="1" ht="16.5" customHeight="1">
      <c r="A179" s="29"/>
      <c r="B179" s="140"/>
      <c r="C179" s="141" t="s">
        <v>472</v>
      </c>
      <c r="D179" s="141" t="s">
        <v>130</v>
      </c>
      <c r="E179" s="142" t="s">
        <v>1245</v>
      </c>
      <c r="F179" s="143" t="s">
        <v>1246</v>
      </c>
      <c r="G179" s="144" t="s">
        <v>220</v>
      </c>
      <c r="H179" s="145">
        <v>35</v>
      </c>
      <c r="I179" s="146">
        <v>0</v>
      </c>
      <c r="J179" s="146">
        <f>ROUND(I179*H179,2)</f>
        <v>0</v>
      </c>
      <c r="K179" s="143" t="s">
        <v>1185</v>
      </c>
      <c r="L179" s="30"/>
      <c r="M179" s="147" t="s">
        <v>1</v>
      </c>
      <c r="N179" s="148" t="s">
        <v>35</v>
      </c>
      <c r="O179" s="149">
        <v>0</v>
      </c>
      <c r="P179" s="149">
        <f>O179*H179</f>
        <v>0</v>
      </c>
      <c r="Q179" s="149">
        <v>0</v>
      </c>
      <c r="R179" s="149">
        <f>Q179*H179</f>
        <v>0</v>
      </c>
      <c r="S179" s="149">
        <v>0</v>
      </c>
      <c r="T179" s="150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1" t="s">
        <v>149</v>
      </c>
      <c r="AT179" s="151" t="s">
        <v>130</v>
      </c>
      <c r="AU179" s="151" t="s">
        <v>78</v>
      </c>
      <c r="AY179" s="17" t="s">
        <v>127</v>
      </c>
      <c r="BE179" s="152">
        <f>IF(N179="základní",J179,0)</f>
        <v>0</v>
      </c>
      <c r="BF179" s="152">
        <f>IF(N179="snížená",J179,0)</f>
        <v>0</v>
      </c>
      <c r="BG179" s="152">
        <f>IF(N179="zákl. přenesená",J179,0)</f>
        <v>0</v>
      </c>
      <c r="BH179" s="152">
        <f>IF(N179="sníž. přenesená",J179,0)</f>
        <v>0</v>
      </c>
      <c r="BI179" s="152">
        <f>IF(N179="nulová",J179,0)</f>
        <v>0</v>
      </c>
      <c r="BJ179" s="17" t="s">
        <v>78</v>
      </c>
      <c r="BK179" s="152">
        <f>ROUND(I179*H179,2)</f>
        <v>0</v>
      </c>
      <c r="BL179" s="17" t="s">
        <v>149</v>
      </c>
      <c r="BM179" s="151" t="s">
        <v>615</v>
      </c>
    </row>
    <row r="180" spans="1:65" s="2" customFormat="1" ht="11.25">
      <c r="A180" s="29"/>
      <c r="B180" s="30"/>
      <c r="C180" s="29"/>
      <c r="D180" s="153" t="s">
        <v>137</v>
      </c>
      <c r="E180" s="29"/>
      <c r="F180" s="154" t="s">
        <v>1246</v>
      </c>
      <c r="G180" s="29"/>
      <c r="H180" s="29"/>
      <c r="I180" s="29"/>
      <c r="J180" s="29"/>
      <c r="K180" s="29"/>
      <c r="L180" s="30"/>
      <c r="M180" s="155"/>
      <c r="N180" s="156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7" t="s">
        <v>137</v>
      </c>
      <c r="AU180" s="17" t="s">
        <v>78</v>
      </c>
    </row>
    <row r="181" spans="1:65" s="2" customFormat="1" ht="16.5" customHeight="1">
      <c r="A181" s="29"/>
      <c r="B181" s="140"/>
      <c r="C181" s="141" t="s">
        <v>476</v>
      </c>
      <c r="D181" s="141" t="s">
        <v>130</v>
      </c>
      <c r="E181" s="142" t="s">
        <v>1247</v>
      </c>
      <c r="F181" s="143" t="s">
        <v>1248</v>
      </c>
      <c r="G181" s="144" t="s">
        <v>220</v>
      </c>
      <c r="H181" s="145">
        <v>26</v>
      </c>
      <c r="I181" s="146">
        <v>0</v>
      </c>
      <c r="J181" s="146">
        <f>ROUND(I181*H181,2)</f>
        <v>0</v>
      </c>
      <c r="K181" s="143" t="s">
        <v>1185</v>
      </c>
      <c r="L181" s="30"/>
      <c r="M181" s="147" t="s">
        <v>1</v>
      </c>
      <c r="N181" s="148" t="s">
        <v>35</v>
      </c>
      <c r="O181" s="149">
        <v>0</v>
      </c>
      <c r="P181" s="149">
        <f>O181*H181</f>
        <v>0</v>
      </c>
      <c r="Q181" s="149">
        <v>0</v>
      </c>
      <c r="R181" s="149">
        <f>Q181*H181</f>
        <v>0</v>
      </c>
      <c r="S181" s="149">
        <v>0</v>
      </c>
      <c r="T181" s="150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1" t="s">
        <v>149</v>
      </c>
      <c r="AT181" s="151" t="s">
        <v>130</v>
      </c>
      <c r="AU181" s="151" t="s">
        <v>78</v>
      </c>
      <c r="AY181" s="17" t="s">
        <v>127</v>
      </c>
      <c r="BE181" s="152">
        <f>IF(N181="základní",J181,0)</f>
        <v>0</v>
      </c>
      <c r="BF181" s="152">
        <f>IF(N181="snížená",J181,0)</f>
        <v>0</v>
      </c>
      <c r="BG181" s="152">
        <f>IF(N181="zákl. přenesená",J181,0)</f>
        <v>0</v>
      </c>
      <c r="BH181" s="152">
        <f>IF(N181="sníž. přenesená",J181,0)</f>
        <v>0</v>
      </c>
      <c r="BI181" s="152">
        <f>IF(N181="nulová",J181,0)</f>
        <v>0</v>
      </c>
      <c r="BJ181" s="17" t="s">
        <v>78</v>
      </c>
      <c r="BK181" s="152">
        <f>ROUND(I181*H181,2)</f>
        <v>0</v>
      </c>
      <c r="BL181" s="17" t="s">
        <v>149</v>
      </c>
      <c r="BM181" s="151" t="s">
        <v>623</v>
      </c>
    </row>
    <row r="182" spans="1:65" s="2" customFormat="1" ht="11.25">
      <c r="A182" s="29"/>
      <c r="B182" s="30"/>
      <c r="C182" s="29"/>
      <c r="D182" s="153" t="s">
        <v>137</v>
      </c>
      <c r="E182" s="29"/>
      <c r="F182" s="154" t="s">
        <v>1248</v>
      </c>
      <c r="G182" s="29"/>
      <c r="H182" s="29"/>
      <c r="I182" s="29"/>
      <c r="J182" s="29"/>
      <c r="K182" s="29"/>
      <c r="L182" s="30"/>
      <c r="M182" s="164"/>
      <c r="N182" s="165"/>
      <c r="O182" s="166"/>
      <c r="P182" s="166"/>
      <c r="Q182" s="166"/>
      <c r="R182" s="166"/>
      <c r="S182" s="166"/>
      <c r="T182" s="167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7" t="s">
        <v>137</v>
      </c>
      <c r="AU182" s="17" t="s">
        <v>78</v>
      </c>
    </row>
    <row r="183" spans="1:65" s="2" customFormat="1" ht="6.95" customHeight="1">
      <c r="A183" s="29"/>
      <c r="B183" s="44"/>
      <c r="C183" s="45"/>
      <c r="D183" s="45"/>
      <c r="E183" s="45"/>
      <c r="F183" s="45"/>
      <c r="G183" s="45"/>
      <c r="H183" s="45"/>
      <c r="I183" s="45"/>
      <c r="J183" s="45"/>
      <c r="K183" s="45"/>
      <c r="L183" s="30"/>
      <c r="M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</row>
  </sheetData>
  <autoFilter ref="C119:K182" xr:uid="{00000000-0009-0000-0000-000007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SO 000 - Vedlejší rozpočt...</vt:lpstr>
      <vt:lpstr>SO 101.1 - Plochy pro kon...</vt:lpstr>
      <vt:lpstr>SO 101.2 - Chodníky</vt:lpstr>
      <vt:lpstr>SO 102,103 - Parkovací st...</vt:lpstr>
      <vt:lpstr>SO 104 - Uliční vpusti</vt:lpstr>
      <vt:lpstr>SO 105 - Ochrana inženýrs...</vt:lpstr>
      <vt:lpstr>SO 106 - Výměna kabelovýc...</vt:lpstr>
      <vt:lpstr>'Rekapitulace stavby'!Názvy_tisku</vt:lpstr>
      <vt:lpstr>'SO 000 - Vedlejší rozpočt...'!Názvy_tisku</vt:lpstr>
      <vt:lpstr>'SO 101.1 - Plochy pro kon...'!Názvy_tisku</vt:lpstr>
      <vt:lpstr>'SO 101.2 - Chodníky'!Názvy_tisku</vt:lpstr>
      <vt:lpstr>'SO 102,103 - Parkovací st...'!Názvy_tisku</vt:lpstr>
      <vt:lpstr>'SO 104 - Uliční vpusti'!Názvy_tisku</vt:lpstr>
      <vt:lpstr>'SO 105 - Ochrana inženýrs...'!Názvy_tisku</vt:lpstr>
      <vt:lpstr>'SO 106 - Výměna kabelovýc...'!Názvy_tisku</vt:lpstr>
      <vt:lpstr>'Rekapitulace stavby'!Oblast_tisku</vt:lpstr>
      <vt:lpstr>'SO 000 - Vedlejší rozpočt...'!Oblast_tisku</vt:lpstr>
      <vt:lpstr>'SO 101.1 - Plochy pro kon...'!Oblast_tisku</vt:lpstr>
      <vt:lpstr>'SO 101.2 - Chodníky'!Oblast_tisku</vt:lpstr>
      <vt:lpstr>'SO 102,103 - Parkovací st...'!Oblast_tisku</vt:lpstr>
      <vt:lpstr>'SO 104 - Uliční vpusti'!Oblast_tisku</vt:lpstr>
      <vt:lpstr>'SO 105 - Ochrana inženýrs...'!Oblast_tisku</vt:lpstr>
      <vt:lpstr>'SO 106 - Výměna kabelovýc...'!Oblast_tisku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Šárka</dc:creator>
  <cp:lastModifiedBy>Vlčková Lada, Ing.</cp:lastModifiedBy>
  <dcterms:created xsi:type="dcterms:W3CDTF">2021-08-20T11:25:40Z</dcterms:created>
  <dcterms:modified xsi:type="dcterms:W3CDTF">2022-02-15T07:52:31Z</dcterms:modified>
</cp:coreProperties>
</file>